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BB68E026-EC8E-462A-BF66-B3A020485923}" xr6:coauthVersionLast="47" xr6:coauthVersionMax="47" xr10:uidLastSave="{00000000-0000-0000-0000-000000000000}"/>
  <bookViews>
    <workbookView xWindow="3510" yWindow="3510" windowWidth="17280" windowHeight="10665" xr2:uid="{EFAE7598-439A-478F-A279-910A3F193A12}"/>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AF991" i="8"/>
  <c r="T991" i="8"/>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AF975" i="8"/>
  <c r="T975" i="8"/>
  <c r="D975" i="8"/>
  <c r="A975" i="8"/>
  <c r="T974" i="8"/>
  <c r="AF974" i="8" s="1"/>
  <c r="D974" i="8"/>
  <c r="A974" i="8"/>
  <c r="T973" i="8"/>
  <c r="AF973" i="8" s="1"/>
  <c r="D973" i="8"/>
  <c r="A973" i="8"/>
  <c r="T972" i="8"/>
  <c r="AF972" i="8" s="1"/>
  <c r="D972" i="8"/>
  <c r="A972" i="8"/>
  <c r="T971" i="8"/>
  <c r="AF971" i="8" s="1"/>
  <c r="D971" i="8"/>
  <c r="A971" i="8"/>
  <c r="T970" i="8"/>
  <c r="AF970" i="8" s="1"/>
  <c r="D970" i="8"/>
  <c r="A970" i="8"/>
  <c r="AF969" i="8"/>
  <c r="T969" i="8"/>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AF947" i="8"/>
  <c r="T947" i="8"/>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AF925" i="8"/>
  <c r="T925" i="8"/>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AF915" i="8"/>
  <c r="T915" i="8"/>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AF898" i="8"/>
  <c r="T898" i="8"/>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AF876" i="8"/>
  <c r="T876" i="8"/>
  <c r="D876" i="8"/>
  <c r="A876" i="8"/>
  <c r="T875" i="8"/>
  <c r="AF875" i="8" s="1"/>
  <c r="D875" i="8"/>
  <c r="A875" i="8"/>
  <c r="AF874" i="8"/>
  <c r="T874" i="8"/>
  <c r="D874" i="8"/>
  <c r="A874" i="8"/>
  <c r="T873" i="8"/>
  <c r="AF873" i="8" s="1"/>
  <c r="D873" i="8"/>
  <c r="A873" i="8"/>
  <c r="T872" i="8"/>
  <c r="AF872" i="8" s="1"/>
  <c r="D872" i="8"/>
  <c r="A872" i="8"/>
  <c r="T871" i="8"/>
  <c r="AF871" i="8" s="1"/>
  <c r="D871" i="8"/>
  <c r="A871" i="8"/>
  <c r="T870" i="8"/>
  <c r="AF870" i="8" s="1"/>
  <c r="D870" i="8"/>
  <c r="A870" i="8"/>
  <c r="T869" i="8"/>
  <c r="AF869" i="8" s="1"/>
  <c r="D869" i="8"/>
  <c r="A869" i="8"/>
  <c r="AF868" i="8"/>
  <c r="T868" i="8"/>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AF828" i="8"/>
  <c r="T828" i="8"/>
  <c r="D828" i="8"/>
  <c r="A828" i="8"/>
  <c r="AF827" i="8"/>
  <c r="T827" i="8"/>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AF789" i="8"/>
  <c r="T789" i="8"/>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AF776" i="8"/>
  <c r="T776" i="8"/>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AF761" i="8"/>
  <c r="T761" i="8"/>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AF742" i="8"/>
  <c r="T742" i="8"/>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AF725" i="8"/>
  <c r="T725" i="8"/>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AF714" i="8"/>
  <c r="T714" i="8"/>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AF693" i="8"/>
  <c r="T693" i="8"/>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AF669" i="8"/>
  <c r="T669" i="8"/>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AF660" i="8"/>
  <c r="T660" i="8"/>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AF641" i="8"/>
  <c r="T641" i="8"/>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AF613" i="8"/>
  <c r="T613" i="8"/>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AF589" i="8"/>
  <c r="T589" i="8"/>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AF576" i="8"/>
  <c r="T576" i="8"/>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AF563" i="8"/>
  <c r="T563" i="8"/>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AF549" i="8"/>
  <c r="T549" i="8"/>
  <c r="D549" i="8"/>
  <c r="A549" i="8"/>
  <c r="BL548" i="8"/>
  <c r="T548" i="8"/>
  <c r="AF548" i="8" s="1"/>
  <c r="D548" i="8"/>
  <c r="A548" i="8"/>
  <c r="BL547" i="8"/>
  <c r="T547" i="8"/>
  <c r="AF547" i="8" s="1"/>
  <c r="D547" i="8"/>
  <c r="A547" i="8"/>
  <c r="BL546" i="8"/>
  <c r="T546" i="8"/>
  <c r="AF546" i="8" s="1"/>
  <c r="D546" i="8"/>
  <c r="A546" i="8"/>
  <c r="BL545" i="8"/>
  <c r="T545" i="8"/>
  <c r="AF545" i="8" s="1"/>
  <c r="D545" i="8"/>
  <c r="A545" i="8"/>
  <c r="BL544" i="8"/>
  <c r="AF544" i="8"/>
  <c r="T544" i="8"/>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AF532" i="8"/>
  <c r="T532" i="8"/>
  <c r="D532" i="8"/>
  <c r="A532" i="8"/>
  <c r="BL531" i="8"/>
  <c r="AF531" i="8"/>
  <c r="T531" i="8"/>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AF518" i="8"/>
  <c r="T518" i="8"/>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AF508" i="8"/>
  <c r="T508" i="8"/>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AF492" i="8"/>
  <c r="T492" i="8"/>
  <c r="D492" i="8"/>
  <c r="A492" i="8"/>
  <c r="BL491" i="8"/>
  <c r="T491" i="8"/>
  <c r="AF491" i="8" s="1"/>
  <c r="D491" i="8"/>
  <c r="A491" i="8"/>
  <c r="BL490" i="8"/>
  <c r="T490" i="8"/>
  <c r="AF490" i="8" s="1"/>
  <c r="D490" i="8"/>
  <c r="A490" i="8"/>
  <c r="BL489" i="8"/>
  <c r="T489" i="8"/>
  <c r="AF489" i="8" s="1"/>
  <c r="D489" i="8"/>
  <c r="A489" i="8"/>
  <c r="BL488" i="8"/>
  <c r="T488" i="8"/>
  <c r="AF488" i="8" s="1"/>
  <c r="D488" i="8"/>
  <c r="A488" i="8"/>
  <c r="BL487" i="8"/>
  <c r="AF487" i="8"/>
  <c r="T487" i="8"/>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AF481" i="8"/>
  <c r="T481" i="8"/>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AF471" i="8"/>
  <c r="T471" i="8"/>
  <c r="D471" i="8"/>
  <c r="A471" i="8"/>
  <c r="BL470" i="8"/>
  <c r="T470" i="8"/>
  <c r="AF470" i="8" s="1"/>
  <c r="D470" i="8"/>
  <c r="A470" i="8"/>
  <c r="BL469" i="8"/>
  <c r="T469" i="8"/>
  <c r="AF469" i="8" s="1"/>
  <c r="D469" i="8"/>
  <c r="A469" i="8"/>
  <c r="BL468" i="8"/>
  <c r="T468" i="8"/>
  <c r="AF468" i="8" s="1"/>
  <c r="D468" i="8"/>
  <c r="A468" i="8"/>
  <c r="BL467" i="8"/>
  <c r="AF467" i="8"/>
  <c r="T467" i="8"/>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AF461" i="8"/>
  <c r="T461" i="8"/>
  <c r="D461" i="8"/>
  <c r="A461" i="8"/>
  <c r="BL460" i="8"/>
  <c r="AF460" i="8"/>
  <c r="T460" i="8"/>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AF453" i="8"/>
  <c r="T453" i="8"/>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AF441" i="8"/>
  <c r="T441" i="8"/>
  <c r="D441" i="8"/>
  <c r="A441" i="8"/>
  <c r="BL440" i="8"/>
  <c r="AF440" i="8"/>
  <c r="T440" i="8"/>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AF433" i="8"/>
  <c r="T433" i="8"/>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AF427" i="8"/>
  <c r="T427" i="8"/>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AF419" i="8"/>
  <c r="T419" i="8"/>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AF405" i="8"/>
  <c r="T405" i="8"/>
  <c r="D405" i="8"/>
  <c r="A405" i="8"/>
  <c r="BL404" i="8"/>
  <c r="T404" i="8"/>
  <c r="AF404" i="8" s="1"/>
  <c r="D404" i="8"/>
  <c r="A404" i="8"/>
  <c r="BL403" i="8"/>
  <c r="T403" i="8"/>
  <c r="AF403" i="8" s="1"/>
  <c r="D403" i="8"/>
  <c r="A403" i="8"/>
  <c r="BL402" i="8"/>
  <c r="T402" i="8"/>
  <c r="AF402" i="8" s="1"/>
  <c r="D402" i="8"/>
  <c r="A402" i="8"/>
  <c r="BL401" i="8"/>
  <c r="AF401" i="8"/>
  <c r="T401" i="8"/>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AF383" i="8"/>
  <c r="T383" i="8"/>
  <c r="D383" i="8"/>
  <c r="A383" i="8"/>
  <c r="BL382" i="8"/>
  <c r="AF382" i="8"/>
  <c r="T382" i="8"/>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AF373" i="8"/>
  <c r="T373" i="8"/>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AF354" i="8"/>
  <c r="T354" i="8"/>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AF338" i="8"/>
  <c r="T338" i="8"/>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AF325" i="8"/>
  <c r="T325" i="8"/>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AF309" i="8"/>
  <c r="T309" i="8"/>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AF293" i="8"/>
  <c r="T293" i="8"/>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AF277" i="8"/>
  <c r="T277" i="8"/>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AF261" i="8"/>
  <c r="T261" i="8"/>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AF241" i="8"/>
  <c r="T241" i="8"/>
  <c r="D241" i="8"/>
  <c r="A241" i="8"/>
  <c r="BL240" i="8"/>
  <c r="T240" i="8"/>
  <c r="AF240" i="8" s="1"/>
  <c r="D240" i="8"/>
  <c r="A240" i="8"/>
  <c r="BL239" i="8"/>
  <c r="T239" i="8"/>
  <c r="AF239" i="8" s="1"/>
  <c r="D239" i="8"/>
  <c r="A239" i="8"/>
  <c r="BL238" i="8"/>
  <c r="T238" i="8"/>
  <c r="AF238" i="8" s="1"/>
  <c r="D238" i="8"/>
  <c r="A238" i="8"/>
  <c r="BL237" i="8"/>
  <c r="AF237" i="8"/>
  <c r="T237" i="8"/>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AF225" i="8"/>
  <c r="T225" i="8"/>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AF210" i="8"/>
  <c r="T210" i="8"/>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AF197" i="8"/>
  <c r="T197" i="8"/>
  <c r="D197" i="8"/>
  <c r="A197" i="8"/>
  <c r="BL196" i="8"/>
  <c r="T196" i="8"/>
  <c r="AF196" i="8" s="1"/>
  <c r="D196" i="8"/>
  <c r="A196" i="8"/>
  <c r="BL195" i="8"/>
  <c r="T195" i="8"/>
  <c r="AF195" i="8" s="1"/>
  <c r="D195" i="8"/>
  <c r="A195" i="8"/>
  <c r="BL194" i="8"/>
  <c r="AF194" i="8"/>
  <c r="T194" i="8"/>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AF184" i="8"/>
  <c r="T184" i="8"/>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AF170" i="8"/>
  <c r="T170" i="8"/>
  <c r="D170" i="8"/>
  <c r="A170" i="8"/>
  <c r="BL169" i="8"/>
  <c r="T169" i="8"/>
  <c r="AF169" i="8" s="1"/>
  <c r="D169" i="8"/>
  <c r="A169" i="8"/>
  <c r="BL168" i="8"/>
  <c r="AF168" i="8"/>
  <c r="T168" i="8"/>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AF151" i="8"/>
  <c r="T151" i="8"/>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AF141" i="8"/>
  <c r="T141" i="8"/>
  <c r="D141" i="8"/>
  <c r="A141" i="8"/>
  <c r="BL140" i="8"/>
  <c r="AF140" i="8"/>
  <c r="T140" i="8"/>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AF133" i="8"/>
  <c r="T133" i="8"/>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AF125" i="8"/>
  <c r="T125" i="8"/>
  <c r="D125" i="8"/>
  <c r="A125" i="8"/>
  <c r="BL124" i="8"/>
  <c r="AF124" i="8"/>
  <c r="T124" i="8"/>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AF115" i="8"/>
  <c r="T115" i="8"/>
  <c r="D115" i="8"/>
  <c r="A115" i="8"/>
  <c r="BL114" i="8"/>
  <c r="T114" i="8"/>
  <c r="AF114" i="8" s="1"/>
  <c r="D114" i="8"/>
  <c r="A114" i="8"/>
  <c r="BL113" i="8"/>
  <c r="T113" i="8"/>
  <c r="AF113" i="8" s="1"/>
  <c r="D113" i="8"/>
  <c r="A113" i="8"/>
  <c r="BL112" i="8"/>
  <c r="T112" i="8"/>
  <c r="AF112" i="8" s="1"/>
  <c r="D112" i="8"/>
  <c r="A112" i="8"/>
  <c r="BL111" i="8"/>
  <c r="T111" i="8"/>
  <c r="AF111" i="8" s="1"/>
  <c r="D111" i="8"/>
  <c r="A111" i="8"/>
  <c r="BL110" i="8"/>
  <c r="AF110" i="8"/>
  <c r="T110" i="8"/>
  <c r="D110" i="8"/>
  <c r="A110" i="8"/>
  <c r="BL109" i="8"/>
  <c r="T109" i="8"/>
  <c r="AF109" i="8" s="1"/>
  <c r="D109" i="8"/>
  <c r="A109" i="8"/>
  <c r="BL108" i="8"/>
  <c r="AF108" i="8"/>
  <c r="T108" i="8"/>
  <c r="D108" i="8"/>
  <c r="A108" i="8"/>
  <c r="BL107" i="8"/>
  <c r="T107" i="8"/>
  <c r="AF107" i="8" s="1"/>
  <c r="D107" i="8"/>
  <c r="A107" i="8"/>
  <c r="BL106" i="8"/>
  <c r="T106" i="8"/>
  <c r="AF106" i="8" s="1"/>
  <c r="D106" i="8"/>
  <c r="A106" i="8"/>
  <c r="BL105" i="8"/>
  <c r="AF105" i="8"/>
  <c r="T105" i="8"/>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AF98" i="8"/>
  <c r="T98" i="8"/>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AF90" i="8"/>
  <c r="T90" i="8"/>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AF79" i="8"/>
  <c r="T79" i="8"/>
  <c r="D79" i="8"/>
  <c r="A79" i="8"/>
  <c r="BL78" i="8"/>
  <c r="T78" i="8"/>
  <c r="AF78" i="8" s="1"/>
  <c r="D78" i="8"/>
  <c r="A78" i="8"/>
  <c r="BL77" i="8"/>
  <c r="T77" i="8"/>
  <c r="AF77" i="8" s="1"/>
  <c r="D77" i="8"/>
  <c r="A77" i="8"/>
  <c r="BL76" i="8"/>
  <c r="T76" i="8"/>
  <c r="AF76" i="8" s="1"/>
  <c r="D76" i="8"/>
  <c r="A76" i="8"/>
  <c r="BL75" i="8"/>
  <c r="AF75" i="8"/>
  <c r="T75" i="8"/>
  <c r="D75" i="8"/>
  <c r="A75" i="8"/>
  <c r="BL74" i="8"/>
  <c r="T74" i="8"/>
  <c r="AF74" i="8" s="1"/>
  <c r="D74" i="8"/>
  <c r="A74" i="8"/>
  <c r="BL73" i="8"/>
  <c r="T73" i="8"/>
  <c r="AF73" i="8" s="1"/>
  <c r="D73" i="8"/>
  <c r="A73" i="8"/>
  <c r="BL72" i="8"/>
  <c r="AF72" i="8"/>
  <c r="T72" i="8"/>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AF66" i="8"/>
  <c r="T66" i="8"/>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AF59" i="8"/>
  <c r="T59" i="8"/>
  <c r="D59" i="8"/>
  <c r="A59" i="8"/>
  <c r="BL58" i="8"/>
  <c r="T58" i="8"/>
  <c r="AF58" i="8" s="1"/>
  <c r="D58" i="8"/>
  <c r="A58" i="8"/>
  <c r="BL57" i="8"/>
  <c r="T57" i="8"/>
  <c r="AF57" i="8" s="1"/>
  <c r="D57" i="8"/>
  <c r="A57" i="8"/>
  <c r="BL56" i="8"/>
  <c r="T56" i="8"/>
  <c r="AF56" i="8" s="1"/>
  <c r="D56" i="8"/>
  <c r="A56" i="8"/>
  <c r="BL55" i="8"/>
  <c r="AF55" i="8"/>
  <c r="T55" i="8"/>
  <c r="D55" i="8"/>
  <c r="A55" i="8"/>
  <c r="BL54" i="8"/>
  <c r="T54" i="8"/>
  <c r="AF54" i="8" s="1"/>
  <c r="D54" i="8"/>
  <c r="A54" i="8"/>
  <c r="BL53" i="8"/>
  <c r="T53" i="8"/>
  <c r="AF53" i="8" s="1"/>
  <c r="D53" i="8"/>
  <c r="A53" i="8"/>
  <c r="BL52" i="8"/>
  <c r="T52" i="8"/>
  <c r="AF52" i="8" s="1"/>
  <c r="D52" i="8"/>
  <c r="A52" i="8"/>
  <c r="BL51" i="8"/>
  <c r="T51" i="8"/>
  <c r="AF51" i="8" s="1"/>
  <c r="D51" i="8"/>
  <c r="A51" i="8"/>
  <c r="BL50" i="8"/>
  <c r="AF50" i="8"/>
  <c r="T50" i="8"/>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AF41" i="8"/>
  <c r="T41" i="8"/>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AF29" i="8"/>
  <c r="T29" i="8"/>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AF9" i="8"/>
  <c r="T9" i="8"/>
  <c r="D9" i="8"/>
  <c r="A9" i="8"/>
  <c r="BL8" i="8"/>
  <c r="AT8" i="8"/>
  <c r="T8" i="8"/>
  <c r="AF8" i="8" s="1"/>
  <c r="D8" i="8"/>
  <c r="A8" i="8"/>
  <c r="BL7" i="8"/>
  <c r="BJ7" i="8" a="1"/>
  <c r="BJ7" i="8" s="1"/>
  <c r="BI7" i="8" a="1"/>
  <c r="BI7" i="8" s="1"/>
  <c r="AT7" i="8"/>
  <c r="A7" i="8"/>
  <c r="AT6" i="8"/>
  <c r="Q5" i="8"/>
  <c r="O5" i="8"/>
  <c r="M5" i="8"/>
  <c r="K5" i="8"/>
  <c r="I5" i="8"/>
  <c r="G5" i="8"/>
  <c r="AX4" i="8"/>
  <c r="AX72" i="8" s="1" a="1"/>
  <c r="AX72" i="8" s="1"/>
  <c r="AV4" i="8"/>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E20" i="2" s="1"/>
  <c r="AW80" i="7"/>
  <c r="BM103" i="7" s="1"/>
  <c r="P80" i="7"/>
  <c r="F80" i="7"/>
  <c r="E19" i="2" s="1"/>
  <c r="AW79" i="7"/>
  <c r="BM102" i="7" s="1"/>
  <c r="P79" i="7"/>
  <c r="F79" i="7"/>
  <c r="AW78" i="7"/>
  <c r="BM101" i="7" s="1"/>
  <c r="P78" i="7"/>
  <c r="F78" i="7"/>
  <c r="E17" i="2" s="1"/>
  <c r="AG17" i="2" s="1"/>
  <c r="AW77" i="7"/>
  <c r="BM100" i="7" s="1"/>
  <c r="P77" i="7"/>
  <c r="F77" i="7"/>
  <c r="E16" i="2" s="1"/>
  <c r="V36" i="7"/>
  <c r="X36" i="7" s="1"/>
  <c r="T36" i="7"/>
  <c r="U36" i="7" s="1"/>
  <c r="P36" i="7"/>
  <c r="O36" i="7"/>
  <c r="W35" i="7"/>
  <c r="V35" i="7"/>
  <c r="T35" i="7"/>
  <c r="U35" i="7" s="1"/>
  <c r="P35" i="7"/>
  <c r="O35" i="7"/>
  <c r="V34" i="7"/>
  <c r="W34" i="7" s="1"/>
  <c r="T34" i="7"/>
  <c r="U34" i="7" s="1"/>
  <c r="P34" i="7"/>
  <c r="O34" i="7"/>
  <c r="V33" i="7"/>
  <c r="W33" i="7" s="1"/>
  <c r="T33" i="7"/>
  <c r="P33" i="7"/>
  <c r="O33" i="7"/>
  <c r="V32" i="7"/>
  <c r="T32" i="7"/>
  <c r="U32" i="7" s="1"/>
  <c r="S41" i="4" s="1"/>
  <c r="Y41" i="4" s="1"/>
  <c r="P32" i="7"/>
  <c r="O32" i="7"/>
  <c r="V31" i="7"/>
  <c r="T31" i="7"/>
  <c r="R40" i="4" s="1"/>
  <c r="P31" i="7"/>
  <c r="O31" i="7"/>
  <c r="V30" i="7"/>
  <c r="W30" i="7" s="1"/>
  <c r="T30" i="7"/>
  <c r="P30" i="7"/>
  <c r="O30" i="7"/>
  <c r="V29" i="7"/>
  <c r="W29" i="7" s="1"/>
  <c r="T29" i="7"/>
  <c r="U29" i="7" s="1"/>
  <c r="S38" i="4" s="1"/>
  <c r="Y38" i="4" s="1"/>
  <c r="P29" i="7"/>
  <c r="O29" i="7"/>
  <c r="V28" i="7"/>
  <c r="T28" i="7"/>
  <c r="R37" i="4" s="1"/>
  <c r="P28" i="7"/>
  <c r="O28" i="7"/>
  <c r="V27" i="7"/>
  <c r="T27" i="7"/>
  <c r="U27" i="7" s="1"/>
  <c r="P27" i="7"/>
  <c r="O27" i="7"/>
  <c r="V26" i="7"/>
  <c r="W26" i="7" s="1"/>
  <c r="T26" i="7"/>
  <c r="U26" i="7" s="1"/>
  <c r="P26" i="7"/>
  <c r="O26" i="7"/>
  <c r="V25" i="7"/>
  <c r="T25" i="7"/>
  <c r="U25" i="7" s="1"/>
  <c r="S34" i="4" s="1"/>
  <c r="Y34" i="4" s="1"/>
  <c r="P25" i="7"/>
  <c r="O25" i="7"/>
  <c r="V24" i="7"/>
  <c r="X24" i="7" s="1"/>
  <c r="T24" i="7"/>
  <c r="U24" i="7" s="1"/>
  <c r="P24" i="7"/>
  <c r="O24" i="7"/>
  <c r="V23" i="7"/>
  <c r="T23" i="7"/>
  <c r="U23" i="7" s="1"/>
  <c r="P23" i="7"/>
  <c r="O23" i="7"/>
  <c r="V22" i="7"/>
  <c r="W22" i="7" s="1"/>
  <c r="T22" i="7"/>
  <c r="R31" i="4" s="1"/>
  <c r="P22" i="7"/>
  <c r="O22" i="7"/>
  <c r="V21" i="7"/>
  <c r="T21" i="7"/>
  <c r="U21" i="7" s="1"/>
  <c r="S30" i="4" s="1"/>
  <c r="Y30" i="4" s="1"/>
  <c r="P21" i="7"/>
  <c r="O21" i="7"/>
  <c r="V20" i="7"/>
  <c r="T20" i="7"/>
  <c r="P20" i="7"/>
  <c r="O20" i="7"/>
  <c r="V19" i="7"/>
  <c r="W19" i="7" s="1"/>
  <c r="T19" i="7"/>
  <c r="U19" i="7" s="1"/>
  <c r="S28" i="4" s="1"/>
  <c r="Y28" i="4" s="1"/>
  <c r="P19" i="7"/>
  <c r="O19" i="7"/>
  <c r="V18" i="7"/>
  <c r="W18" i="7" s="1"/>
  <c r="T18" i="7"/>
  <c r="X18" i="7" s="1"/>
  <c r="P18" i="7"/>
  <c r="O18" i="7"/>
  <c r="G18" i="7"/>
  <c r="L26" i="3" s="1"/>
  <c r="V17" i="7"/>
  <c r="W17" i="7" s="1"/>
  <c r="T17" i="7"/>
  <c r="U17" i="7" s="1"/>
  <c r="S26" i="4" s="1"/>
  <c r="Y26" i="4" s="1"/>
  <c r="P17" i="7"/>
  <c r="O17" i="7"/>
  <c r="X16" i="7"/>
  <c r="K16" i="7" s="1"/>
  <c r="P24" i="3" s="1"/>
  <c r="V16" i="7"/>
  <c r="W16" i="7" s="1"/>
  <c r="T16" i="7"/>
  <c r="U16" i="7" s="1"/>
  <c r="S25" i="4" s="1"/>
  <c r="Y25" i="4" s="1"/>
  <c r="P16" i="7"/>
  <c r="O16" i="7"/>
  <c r="F16" i="7"/>
  <c r="E24" i="3" s="1"/>
  <c r="C24" i="3" s="1"/>
  <c r="V15" i="7"/>
  <c r="W15" i="7" s="1"/>
  <c r="T15" i="7"/>
  <c r="X15" i="7" s="1"/>
  <c r="P15" i="7"/>
  <c r="O15" i="7"/>
  <c r="I15" i="7"/>
  <c r="N23" i="3" s="1"/>
  <c r="V14" i="7"/>
  <c r="T14" i="7"/>
  <c r="U14" i="7" s="1"/>
  <c r="P14" i="7"/>
  <c r="O14" i="7"/>
  <c r="V13" i="7"/>
  <c r="W13" i="7" s="1"/>
  <c r="T13" i="7"/>
  <c r="U13" i="7" s="1"/>
  <c r="S22" i="4" s="1"/>
  <c r="Y22" i="4" s="1"/>
  <c r="P13" i="7"/>
  <c r="O13" i="7"/>
  <c r="V12" i="7"/>
  <c r="T12" i="7"/>
  <c r="P12" i="7"/>
  <c r="O12" i="7"/>
  <c r="V11" i="7"/>
  <c r="T11" i="7"/>
  <c r="P11" i="7"/>
  <c r="O11" i="7"/>
  <c r="V10" i="7"/>
  <c r="W10" i="7" s="1"/>
  <c r="T10" i="7"/>
  <c r="P10" i="7"/>
  <c r="O10" i="7"/>
  <c r="V9" i="7"/>
  <c r="T9" i="7"/>
  <c r="U9" i="7" s="1"/>
  <c r="S18" i="4" s="1"/>
  <c r="Y18" i="4" s="1"/>
  <c r="P9" i="7"/>
  <c r="O9" i="7"/>
  <c r="V8" i="7"/>
  <c r="T8" i="7"/>
  <c r="P8" i="7"/>
  <c r="O8" i="7"/>
  <c r="G4" i="7"/>
  <c r="I21" i="7" s="1"/>
  <c r="N29"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O40" i="4"/>
  <c r="W39" i="4"/>
  <c r="O39" i="4"/>
  <c r="W38" i="4"/>
  <c r="O38" i="4"/>
  <c r="W37" i="4"/>
  <c r="O37" i="4"/>
  <c r="W36" i="4"/>
  <c r="S36" i="4"/>
  <c r="Y36" i="4" s="1"/>
  <c r="R36" i="4"/>
  <c r="O36" i="4"/>
  <c r="W35" i="4"/>
  <c r="S35" i="4"/>
  <c r="Y35" i="4" s="1"/>
  <c r="R35" i="4"/>
  <c r="O35" i="4"/>
  <c r="W34" i="4"/>
  <c r="R34" i="4"/>
  <c r="O34" i="4"/>
  <c r="W33" i="4"/>
  <c r="O33" i="4"/>
  <c r="W32" i="4"/>
  <c r="S32" i="4"/>
  <c r="Y32" i="4" s="1"/>
  <c r="R32" i="4"/>
  <c r="O32" i="4"/>
  <c r="W31" i="4"/>
  <c r="O31" i="4"/>
  <c r="W30" i="4"/>
  <c r="O30" i="4"/>
  <c r="W29" i="4"/>
  <c r="R29" i="4"/>
  <c r="O29" i="4"/>
  <c r="W28" i="4"/>
  <c r="O28" i="4"/>
  <c r="W27" i="4"/>
  <c r="O27" i="4"/>
  <c r="W26" i="4"/>
  <c r="R26" i="4"/>
  <c r="O26" i="4"/>
  <c r="W25" i="4"/>
  <c r="R25" i="4"/>
  <c r="O25" i="4"/>
  <c r="W24" i="4"/>
  <c r="R24" i="4"/>
  <c r="O24" i="4"/>
  <c r="W23" i="4"/>
  <c r="S23" i="4"/>
  <c r="Y23" i="4" s="1"/>
  <c r="O23" i="4"/>
  <c r="W22" i="4"/>
  <c r="R22" i="4"/>
  <c r="O22" i="4"/>
  <c r="W21" i="4"/>
  <c r="O21" i="4"/>
  <c r="W20" i="4"/>
  <c r="O20" i="4"/>
  <c r="W19" i="4"/>
  <c r="O19" i="4"/>
  <c r="W18" i="4"/>
  <c r="R18" i="4"/>
  <c r="O18" i="4"/>
  <c r="W17" i="4"/>
  <c r="R17" i="4"/>
  <c r="O17" i="4"/>
  <c r="E11" i="4"/>
  <c r="Y10" i="4"/>
  <c r="E10" i="4"/>
  <c r="Y9" i="4"/>
  <c r="Y8" i="4"/>
  <c r="J8" i="4"/>
  <c r="Y7" i="4"/>
  <c r="N48" i="3"/>
  <c r="L48" i="3"/>
  <c r="E48" i="3"/>
  <c r="F11" i="3"/>
  <c r="F10" i="3"/>
  <c r="K8" i="3"/>
  <c r="Y22" i="2"/>
  <c r="X22" i="2"/>
  <c r="W21" i="2"/>
  <c r="E21" i="2"/>
  <c r="AE21" i="2" s="1"/>
  <c r="W20" i="2"/>
  <c r="AG19" i="2"/>
  <c r="AF19" i="2"/>
  <c r="W19" i="2"/>
  <c r="W18" i="2"/>
  <c r="E18" i="2"/>
  <c r="AF18" i="2" s="1"/>
  <c r="W17" i="2"/>
  <c r="W16" i="2"/>
  <c r="Y15" i="2"/>
  <c r="X15" i="2"/>
  <c r="F11" i="2"/>
  <c r="F10" i="2"/>
  <c r="J8" i="2"/>
  <c r="W23" i="7" l="1"/>
  <c r="X23" i="7"/>
  <c r="Z23" i="7" s="1"/>
  <c r="T32" i="4" s="1"/>
  <c r="X32" i="4" s="1"/>
  <c r="AV101" i="8" a="1"/>
  <c r="AV101" i="8" s="1"/>
  <c r="BK7" i="8" a="1"/>
  <c r="BK7" i="8" s="1"/>
  <c r="AV19" i="8" a="1"/>
  <c r="AV19" i="8" s="1"/>
  <c r="AV6" i="8" a="1"/>
  <c r="AV6" i="8" s="1"/>
  <c r="U30" i="7"/>
  <c r="S39" i="4" s="1"/>
  <c r="Y39" i="4" s="1"/>
  <c r="R39" i="4"/>
  <c r="X21" i="7"/>
  <c r="H23" i="7"/>
  <c r="M31" i="3" s="1"/>
  <c r="X27" i="7"/>
  <c r="AX34" i="8" a="1"/>
  <c r="AX34" i="8" s="1"/>
  <c r="F11" i="7"/>
  <c r="E19" i="3" s="1"/>
  <c r="C19" i="3" s="1"/>
  <c r="J15" i="7"/>
  <c r="O23" i="3" s="1"/>
  <c r="G16" i="7"/>
  <c r="L24" i="3" s="1"/>
  <c r="F17" i="7"/>
  <c r="E25" i="3" s="1"/>
  <c r="I18" i="7"/>
  <c r="N26" i="3" s="1"/>
  <c r="R30" i="4"/>
  <c r="F10" i="7"/>
  <c r="E18" i="3" s="1"/>
  <c r="F13" i="7"/>
  <c r="E21" i="3" s="1"/>
  <c r="AD21" i="3" s="1"/>
  <c r="F22" i="7"/>
  <c r="E30" i="3" s="1"/>
  <c r="I23" i="7"/>
  <c r="N31" i="3" s="1"/>
  <c r="X29" i="7"/>
  <c r="Z29" i="7" s="1"/>
  <c r="T38" i="4" s="1"/>
  <c r="X38" i="4" s="1"/>
  <c r="I11" i="7"/>
  <c r="N19" i="3" s="1"/>
  <c r="U15" i="7"/>
  <c r="S24" i="4" s="1"/>
  <c r="Y24" i="4" s="1"/>
  <c r="G20" i="7"/>
  <c r="L28" i="3" s="1"/>
  <c r="G22" i="7"/>
  <c r="L30" i="3" s="1"/>
  <c r="F30" i="7"/>
  <c r="E38" i="3" s="1"/>
  <c r="AB38" i="3" s="1"/>
  <c r="U31" i="7"/>
  <c r="S40" i="4" s="1"/>
  <c r="Y40" i="4" s="1"/>
  <c r="R23" i="4"/>
  <c r="R28" i="4"/>
  <c r="W11" i="7"/>
  <c r="J11" i="7" s="1"/>
  <c r="O19" i="3" s="1"/>
  <c r="I14" i="7"/>
  <c r="N22" i="3" s="1"/>
  <c r="X17" i="7"/>
  <c r="I22" i="7"/>
  <c r="N30" i="3" s="1"/>
  <c r="W24" i="7"/>
  <c r="F8" i="7"/>
  <c r="E16" i="3" s="1"/>
  <c r="AD16" i="3" s="1"/>
  <c r="G12" i="7"/>
  <c r="L20" i="3" s="1"/>
  <c r="F14" i="7"/>
  <c r="E22" i="3" s="1"/>
  <c r="AD22" i="3" s="1"/>
  <c r="H16" i="7"/>
  <c r="M24" i="3" s="1"/>
  <c r="X32" i="7"/>
  <c r="H24" i="7"/>
  <c r="M32" i="3" s="1"/>
  <c r="S33" i="4"/>
  <c r="Y33" i="4" s="1"/>
  <c r="F9" i="7"/>
  <c r="E17" i="3" s="1"/>
  <c r="AE17" i="3" s="1"/>
  <c r="F12" i="7"/>
  <c r="E20" i="3" s="1"/>
  <c r="G15" i="7"/>
  <c r="L23" i="3" s="1"/>
  <c r="F18" i="7"/>
  <c r="E26" i="3" s="1"/>
  <c r="Z26" i="3" s="1"/>
  <c r="AA16" i="3"/>
  <c r="AC16" i="3"/>
  <c r="Z32" i="7"/>
  <c r="T41" i="4" s="1"/>
  <c r="X41" i="4" s="1"/>
  <c r="I9" i="7"/>
  <c r="N17" i="3" s="1"/>
  <c r="W9" i="7"/>
  <c r="AG16" i="2"/>
  <c r="AC16" i="2"/>
  <c r="AC38" i="3"/>
  <c r="R33" i="4"/>
  <c r="W21" i="7"/>
  <c r="J21" i="7" s="1"/>
  <c r="O29" i="3" s="1"/>
  <c r="G19" i="7"/>
  <c r="L27" i="3" s="1"/>
  <c r="U20" i="7"/>
  <c r="S29" i="4" s="1"/>
  <c r="Y29" i="4" s="1"/>
  <c r="G11" i="7"/>
  <c r="L19" i="3" s="1"/>
  <c r="R20" i="4"/>
  <c r="U12" i="7"/>
  <c r="S21" i="4" s="1"/>
  <c r="Y21" i="4" s="1"/>
  <c r="AB22" i="3"/>
  <c r="AC22" i="3"/>
  <c r="AD24" i="3"/>
  <c r="AE24" i="3"/>
  <c r="AB24" i="3"/>
  <c r="W25" i="7"/>
  <c r="X25" i="7"/>
  <c r="AC20" i="2"/>
  <c r="AD20" i="2"/>
  <c r="AE20" i="2"/>
  <c r="AB21" i="2"/>
  <c r="AF21" i="2"/>
  <c r="AD21" i="2"/>
  <c r="R21" i="4"/>
  <c r="U11" i="7"/>
  <c r="S20" i="4" s="1"/>
  <c r="Y20" i="4" s="1"/>
  <c r="W32" i="7"/>
  <c r="AC21" i="2"/>
  <c r="C22" i="3"/>
  <c r="AE22" i="3"/>
  <c r="AC24" i="3"/>
  <c r="AD30" i="3"/>
  <c r="AE30" i="3"/>
  <c r="C38" i="3"/>
  <c r="I8" i="7"/>
  <c r="N16" i="3" s="1"/>
  <c r="X8" i="7"/>
  <c r="K8" i="7" s="1"/>
  <c r="P16" i="3" s="1"/>
  <c r="X10" i="7"/>
  <c r="K10" i="7" s="1"/>
  <c r="P18" i="3" s="1"/>
  <c r="R19" i="4"/>
  <c r="AE18" i="3"/>
  <c r="C18" i="3"/>
  <c r="AA20" i="3"/>
  <c r="U28" i="7"/>
  <c r="S37" i="4" s="1"/>
  <c r="Y37" i="4" s="1"/>
  <c r="X12" i="7"/>
  <c r="K12" i="7" s="1"/>
  <c r="P20" i="3" s="1"/>
  <c r="X20" i="7"/>
  <c r="X28" i="7"/>
  <c r="AX9" i="8" a="1"/>
  <c r="AX9" i="8" s="1"/>
  <c r="R27" i="4"/>
  <c r="R38" i="4"/>
  <c r="X11" i="7"/>
  <c r="K11" i="7" s="1"/>
  <c r="P19" i="3" s="1"/>
  <c r="AX110" i="8" a="1"/>
  <c r="AX110" i="8" s="1"/>
  <c r="AX85" i="8" a="1"/>
  <c r="AX85" i="8" s="1"/>
  <c r="AX20" i="8" a="1"/>
  <c r="AX20" i="8" s="1"/>
  <c r="AX50" i="8" a="1"/>
  <c r="AX50" i="8" s="1"/>
  <c r="AX36" i="8" a="1"/>
  <c r="AX36" i="8" s="1"/>
  <c r="AZ36" i="8" s="1"/>
  <c r="L50" i="5" s="1"/>
  <c r="Z50" i="5" s="1"/>
  <c r="AX26" i="8" a="1"/>
  <c r="AX26" i="8" s="1"/>
  <c r="AX19" i="8" a="1"/>
  <c r="AX19" i="8" s="1"/>
  <c r="AZ19" i="8" s="1"/>
  <c r="L33" i="5" s="1"/>
  <c r="Z33" i="5" s="1"/>
  <c r="AX83" i="8" a="1"/>
  <c r="AX83" i="8" s="1"/>
  <c r="AZ83" i="8" s="1"/>
  <c r="AX76" i="8" a="1"/>
  <c r="AX76" i="8" s="1"/>
  <c r="AX52" i="8" a="1"/>
  <c r="AX52" i="8" s="1"/>
  <c r="AX33" i="8" a="1"/>
  <c r="AX33" i="8" s="1"/>
  <c r="D47" i="5" s="1"/>
  <c r="AX7" i="8" a="1"/>
  <c r="AX7" i="8" s="1"/>
  <c r="D21" i="5" s="1"/>
  <c r="AX80" i="8" a="1"/>
  <c r="AX80" i="8" s="1"/>
  <c r="AX62" i="8" a="1"/>
  <c r="AX62" i="8" s="1"/>
  <c r="AX42" i="8" a="1"/>
  <c r="AX42" i="8" s="1"/>
  <c r="AX23" i="8" a="1"/>
  <c r="AX23" i="8" s="1"/>
  <c r="AX15" i="8" a="1"/>
  <c r="AX15" i="8" s="1"/>
  <c r="AX10" i="8" a="1"/>
  <c r="AX10" i="8" s="1"/>
  <c r="D24" i="5" s="1"/>
  <c r="AX69" i="8" a="1"/>
  <c r="AX69" i="8" s="1"/>
  <c r="AX43" i="8" a="1"/>
  <c r="AX43" i="8" s="1"/>
  <c r="AX8" i="8" a="1"/>
  <c r="AX8" i="8" s="1"/>
  <c r="D22" i="5" s="1"/>
  <c r="AX13" i="8" a="1"/>
  <c r="AX13" i="8" s="1"/>
  <c r="AX25" i="8" a="1"/>
  <c r="AX25" i="8" s="1"/>
  <c r="AX35" i="8" a="1"/>
  <c r="AX35" i="8" s="1"/>
  <c r="D49" i="5" s="1"/>
  <c r="X30" i="7"/>
  <c r="H34" i="7"/>
  <c r="M42" i="3" s="1"/>
  <c r="H26" i="7"/>
  <c r="M34" i="3" s="1"/>
  <c r="H20" i="7"/>
  <c r="M28" i="3" s="1"/>
  <c r="F15" i="7"/>
  <c r="E23" i="3" s="1"/>
  <c r="G8" i="7"/>
  <c r="L16" i="3" s="1"/>
  <c r="G9" i="7"/>
  <c r="L17" i="3" s="1"/>
  <c r="I10" i="7"/>
  <c r="N18" i="3" s="1"/>
  <c r="X14" i="7"/>
  <c r="K14" i="7" s="1"/>
  <c r="P22" i="3" s="1"/>
  <c r="X22" i="7"/>
  <c r="X35" i="7"/>
  <c r="Z35" i="7" s="1"/>
  <c r="AX17" i="8" a="1"/>
  <c r="AX17" i="8" s="1"/>
  <c r="X13" i="7"/>
  <c r="AV10" i="8" a="1"/>
  <c r="AV10" i="8" s="1"/>
  <c r="AV15" i="8" a="1"/>
  <c r="AV15" i="8" s="1"/>
  <c r="AV12" i="8" a="1"/>
  <c r="AV12" i="8" s="1"/>
  <c r="AV27" i="8" a="1"/>
  <c r="AV27" i="8" s="1"/>
  <c r="AZ110" i="8"/>
  <c r="AY110" i="8"/>
  <c r="AZ42" i="8"/>
  <c r="AY42" i="8"/>
  <c r="AY43" i="8"/>
  <c r="AZ43" i="8"/>
  <c r="AV28" i="8" a="1"/>
  <c r="AV28" i="8" s="1"/>
  <c r="AV38" i="8" a="1"/>
  <c r="AV38" i="8" s="1"/>
  <c r="AZ80" i="8"/>
  <c r="AY80" i="8"/>
  <c r="AY33" i="8"/>
  <c r="J47" i="5" s="1"/>
  <c r="AZ33" i="8"/>
  <c r="L47" i="5" s="1"/>
  <c r="Z47" i="5" s="1"/>
  <c r="AV150" i="8" a="1"/>
  <c r="AV150" i="8" s="1"/>
  <c r="AV149" i="8" a="1"/>
  <c r="AV149"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19" i="8" a="1"/>
  <c r="AV119" i="8" s="1"/>
  <c r="AV90" i="8" a="1"/>
  <c r="AV90" i="8" s="1"/>
  <c r="AV39" i="8" a="1"/>
  <c r="AV39" i="8" s="1"/>
  <c r="AV29" i="8" a="1"/>
  <c r="AV29" i="8" s="1"/>
  <c r="AV151" i="8" a="1"/>
  <c r="AV151" i="8" s="1"/>
  <c r="AV115" i="8" a="1"/>
  <c r="AV115" i="8" s="1"/>
  <c r="AV113" i="8" a="1"/>
  <c r="AV113" i="8" s="1"/>
  <c r="AV107" i="8" a="1"/>
  <c r="AV107" i="8" s="1"/>
  <c r="AV103" i="8" a="1"/>
  <c r="AV103" i="8" s="1"/>
  <c r="AV99" i="8" a="1"/>
  <c r="AV99" i="8" s="1"/>
  <c r="AV95" i="8" a="1"/>
  <c r="AV95" i="8" s="1"/>
  <c r="AV91" i="8" a="1"/>
  <c r="AV91" i="8" s="1"/>
  <c r="AV89" i="8" a="1"/>
  <c r="AV89" i="8" s="1"/>
  <c r="AV82" i="8" a="1"/>
  <c r="AV82" i="8" s="1"/>
  <c r="AV32" i="8" a="1"/>
  <c r="AV32" i="8" s="1"/>
  <c r="AV24" i="8" a="1"/>
  <c r="AV24" i="8" s="1"/>
  <c r="AV20" i="8" a="1"/>
  <c r="AV20" i="8" s="1"/>
  <c r="AV8" i="8" a="1"/>
  <c r="AV8" i="8" s="1"/>
  <c r="AV88" i="8" a="1"/>
  <c r="AV88" i="8" s="1"/>
  <c r="AV37" i="8" a="1"/>
  <c r="AV37" i="8" s="1"/>
  <c r="AV108" i="8" a="1"/>
  <c r="AV108" i="8" s="1"/>
  <c r="AV104" i="8" a="1"/>
  <c r="AV104" i="8" s="1"/>
  <c r="AV100" i="8" a="1"/>
  <c r="AV100" i="8" s="1"/>
  <c r="AV96" i="8" a="1"/>
  <c r="AV96" i="8" s="1"/>
  <c r="AV92" i="8" a="1"/>
  <c r="AV92" i="8" s="1"/>
  <c r="AV87" i="8" a="1"/>
  <c r="AV87" i="8" s="1"/>
  <c r="AV84" i="8" a="1"/>
  <c r="AV84" i="8" s="1"/>
  <c r="AV30" i="8" a="1"/>
  <c r="AV30" i="8" s="1"/>
  <c r="AV21" i="8" a="1"/>
  <c r="AV21" i="8" s="1"/>
  <c r="AV16" i="8" a="1"/>
  <c r="AV16" i="8" s="1"/>
  <c r="AV14" i="8" a="1"/>
  <c r="AV14" i="8" s="1"/>
  <c r="BM7" i="8" a="1"/>
  <c r="BM7" i="8" s="1"/>
  <c r="AV111" i="8" a="1"/>
  <c r="AV111" i="8" s="1"/>
  <c r="AV86" i="8" a="1"/>
  <c r="AV86" i="8" s="1"/>
  <c r="AV33" i="8" a="1"/>
  <c r="AV33" i="8" s="1"/>
  <c r="AV25" i="8" a="1"/>
  <c r="AV25" i="8" s="1"/>
  <c r="AV17" i="8" a="1"/>
  <c r="AV17" i="8" s="1"/>
  <c r="AV13" i="8" a="1"/>
  <c r="AV13" i="8" s="1"/>
  <c r="BD7" i="8" a="1"/>
  <c r="BD7" i="8" s="1"/>
  <c r="AV7" i="8" a="1"/>
  <c r="AV7" i="8" s="1"/>
  <c r="AV147" i="8" a="1"/>
  <c r="AV147" i="8" s="1"/>
  <c r="AV145" i="8" a="1"/>
  <c r="AV145" i="8" s="1"/>
  <c r="AV143" i="8" a="1"/>
  <c r="AV143" i="8" s="1"/>
  <c r="AV141" i="8" a="1"/>
  <c r="AV141" i="8" s="1"/>
  <c r="AV31" i="8" a="1"/>
  <c r="AV31" i="8" s="1"/>
  <c r="AV11" i="8" a="1"/>
  <c r="AV11" i="8" s="1"/>
  <c r="AV110" i="8" a="1"/>
  <c r="AV110" i="8" s="1"/>
  <c r="AV106" i="8" a="1"/>
  <c r="AV106" i="8" s="1"/>
  <c r="AV102" i="8" a="1"/>
  <c r="AV102" i="8" s="1"/>
  <c r="AV98" i="8" a="1"/>
  <c r="AV98" i="8" s="1"/>
  <c r="AV94" i="8" a="1"/>
  <c r="AV94" i="8" s="1"/>
  <c r="AV85" i="8" a="1"/>
  <c r="AV85" i="8" s="1"/>
  <c r="AV36" i="8" a="1"/>
  <c r="AV36" i="8" s="1"/>
  <c r="AV34" i="8" a="1"/>
  <c r="AV34" i="8" s="1"/>
  <c r="AV26" i="8" a="1"/>
  <c r="AV26" i="8" s="1"/>
  <c r="AV23" i="8" a="1"/>
  <c r="AV23" i="8" s="1"/>
  <c r="AV9" i="8" a="1"/>
  <c r="AV9" i="8" s="1"/>
  <c r="AZ34" i="8"/>
  <c r="L48" i="5" s="1"/>
  <c r="Z48" i="5" s="1"/>
  <c r="AZ76" i="8"/>
  <c r="AY76" i="8"/>
  <c r="AV109" i="8" a="1"/>
  <c r="AV109" i="8" s="1"/>
  <c r="AV121" i="8" a="1"/>
  <c r="AV121" i="8" s="1"/>
  <c r="AV125" i="8" a="1"/>
  <c r="AV125" i="8" s="1"/>
  <c r="AV129" i="8" a="1"/>
  <c r="AV129" i="8" s="1"/>
  <c r="AV133" i="8" a="1"/>
  <c r="AV133" i="8" s="1"/>
  <c r="AV137" i="8" a="1"/>
  <c r="AV137" i="8" s="1"/>
  <c r="AZ62" i="8"/>
  <c r="AY62" i="8"/>
  <c r="AV97" i="8" a="1"/>
  <c r="AV97" i="8" s="1"/>
  <c r="AV117" i="8" a="1"/>
  <c r="AV117" i="8" s="1"/>
  <c r="AZ23" i="8"/>
  <c r="L37" i="5" s="1"/>
  <c r="Z37" i="5" s="1"/>
  <c r="AZ26" i="8"/>
  <c r="L40" i="5" s="1"/>
  <c r="Z40" i="5" s="1"/>
  <c r="AY35" i="8"/>
  <c r="J49" i="5" s="1"/>
  <c r="AZ35" i="8"/>
  <c r="L49" i="5" s="1"/>
  <c r="Z51" i="5" s="1"/>
  <c r="AZ72" i="8"/>
  <c r="AY72" i="8"/>
  <c r="AY17" i="8"/>
  <c r="J31" i="5" s="1"/>
  <c r="BA17" i="8"/>
  <c r="AV18" i="8" a="1"/>
  <c r="AV18" i="8" s="1"/>
  <c r="AY20" i="8"/>
  <c r="J34" i="5" s="1"/>
  <c r="AV22" i="8" a="1"/>
  <c r="AV22" i="8" s="1"/>
  <c r="AV105" i="8" a="1"/>
  <c r="AV105" i="8" s="1"/>
  <c r="AZ69" i="8"/>
  <c r="AY69" i="8"/>
  <c r="AZ85" i="8"/>
  <c r="AY85" i="8"/>
  <c r="AV93" i="8" a="1"/>
  <c r="AV93" i="8" s="1"/>
  <c r="AV123" i="8" a="1"/>
  <c r="AV123" i="8" s="1"/>
  <c r="AV127" i="8" a="1"/>
  <c r="AV127" i="8" s="1"/>
  <c r="AV131" i="8" a="1"/>
  <c r="AV131" i="8" s="1"/>
  <c r="AV135" i="8" a="1"/>
  <c r="AV135" i="8" s="1"/>
  <c r="AV139" i="8" a="1"/>
  <c r="AV139" i="8" s="1"/>
  <c r="BA7" i="8"/>
  <c r="BA15" i="8"/>
  <c r="AY15" i="8"/>
  <c r="J29" i="5" s="1"/>
  <c r="AZ50" i="8"/>
  <c r="AY50" i="8"/>
  <c r="AZ52" i="8"/>
  <c r="AY52" i="8"/>
  <c r="AY83" i="8"/>
  <c r="AX24" i="8" a="1"/>
  <c r="AX24" i="8" s="1"/>
  <c r="D38" i="5" s="1"/>
  <c r="AX32" i="8" a="1"/>
  <c r="AX32" i="8" s="1"/>
  <c r="D46" i="5" s="1"/>
  <c r="AX44" i="8" a="1"/>
  <c r="AX44" i="8" s="1"/>
  <c r="AX48" i="8" a="1"/>
  <c r="AX48" i="8" s="1"/>
  <c r="AX64" i="8" a="1"/>
  <c r="AX64" i="8" s="1"/>
  <c r="AX71" i="8" a="1"/>
  <c r="AX71" i="8" s="1"/>
  <c r="AX75" i="8" a="1"/>
  <c r="AX75" i="8" s="1"/>
  <c r="AX79" i="8" a="1"/>
  <c r="AX79" i="8" s="1"/>
  <c r="AX82" i="8" a="1"/>
  <c r="AX82" i="8" s="1"/>
  <c r="AX29" i="8" a="1"/>
  <c r="AX29" i="8" s="1"/>
  <c r="D43" i="5" s="1"/>
  <c r="AX39" i="8" a="1"/>
  <c r="AX39" i="8" s="1"/>
  <c r="AX55" i="8" a="1"/>
  <c r="AX55" i="8" s="1"/>
  <c r="AX59" i="8" a="1"/>
  <c r="AX59" i="8" s="1"/>
  <c r="AX66" i="8" a="1"/>
  <c r="AX66" i="8" s="1"/>
  <c r="AX90" i="8" a="1"/>
  <c r="AX90" i="8" s="1"/>
  <c r="AX94" i="8" a="1"/>
  <c r="AX94" i="8" s="1"/>
  <c r="AX98" i="8" a="1"/>
  <c r="AX98" i="8" s="1"/>
  <c r="AX102" i="8" a="1"/>
  <c r="AX102" i="8" s="1"/>
  <c r="AX106" i="8" a="1"/>
  <c r="AX106" i="8"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6" i="8" a="1"/>
  <c r="AX6" i="8" s="1"/>
  <c r="D20" i="5" s="1"/>
  <c r="AX11" i="8" a="1"/>
  <c r="AX11" i="8" s="1"/>
  <c r="D25" i="5" s="1"/>
  <c r="AX31" i="8" a="1"/>
  <c r="AX31" i="8" s="1"/>
  <c r="D45" i="5" s="1"/>
  <c r="AX45" i="8" a="1"/>
  <c r="AX45" i="8" s="1"/>
  <c r="AX47" i="8" a="1"/>
  <c r="AX47" i="8" s="1"/>
  <c r="AX57" i="8" a="1"/>
  <c r="AX57" i="8" s="1"/>
  <c r="AX93" i="8" a="1"/>
  <c r="AX93" i="8" s="1"/>
  <c r="AX97" i="8" a="1"/>
  <c r="AX97" i="8" s="1"/>
  <c r="AX101" i="8" a="1"/>
  <c r="AX101" i="8" s="1"/>
  <c r="AX105" i="8" a="1"/>
  <c r="AX105" i="8" s="1"/>
  <c r="AX109" i="8" a="1"/>
  <c r="AX109" i="8" s="1"/>
  <c r="AX12" i="8" a="1"/>
  <c r="AX12" i="8" s="1"/>
  <c r="D26" i="5" s="1"/>
  <c r="AX18" i="8" a="1"/>
  <c r="AX18" i="8" s="1"/>
  <c r="D32" i="5" s="1"/>
  <c r="AX22" i="8" a="1"/>
  <c r="AX22" i="8" s="1"/>
  <c r="D36" i="5" s="1"/>
  <c r="AX28" i="8" a="1"/>
  <c r="AX28" i="8" s="1"/>
  <c r="D42" i="5" s="1"/>
  <c r="AX38" i="8" a="1"/>
  <c r="AX38" i="8" s="1"/>
  <c r="AX40" i="8" a="1"/>
  <c r="AX40" i="8" s="1"/>
  <c r="AX54" i="8" a="1"/>
  <c r="AX54" i="8" s="1"/>
  <c r="AX60" i="8" a="1"/>
  <c r="AX60" i="8" s="1"/>
  <c r="AX67" i="8" a="1"/>
  <c r="AX67" i="8" s="1"/>
  <c r="AX73" i="8" a="1"/>
  <c r="AX73" i="8" s="1"/>
  <c r="AX77" i="8" a="1"/>
  <c r="AX77" i="8" s="1"/>
  <c r="AX81" i="8" a="1"/>
  <c r="AX81" i="8" s="1"/>
  <c r="AX111" i="8" a="1"/>
  <c r="AX111" i="8" s="1"/>
  <c r="AX49" i="8" a="1"/>
  <c r="AX49" i="8" s="1"/>
  <c r="AX63" i="8" a="1"/>
  <c r="AX63" i="8" s="1"/>
  <c r="AX65" i="8" a="1"/>
  <c r="AX65" i="8" s="1"/>
  <c r="AX70" i="8" a="1"/>
  <c r="AX70" i="8" s="1"/>
  <c r="AX86" i="8" a="1"/>
  <c r="AX86" i="8" s="1"/>
  <c r="AX87" i="8" a="1"/>
  <c r="AX87" i="8" s="1"/>
  <c r="AX92" i="8" a="1"/>
  <c r="AX92" i="8" s="1"/>
  <c r="AX96" i="8" a="1"/>
  <c r="AX96" i="8" s="1"/>
  <c r="AX100" i="8" a="1"/>
  <c r="AX100" i="8" s="1"/>
  <c r="AX104" i="8" a="1"/>
  <c r="AX104" i="8" s="1"/>
  <c r="AX108" i="8" a="1"/>
  <c r="AX108" i="8" s="1"/>
  <c r="AI109" i="8"/>
  <c r="AX14" i="8" a="1"/>
  <c r="AX14" i="8" s="1"/>
  <c r="D28" i="5" s="1"/>
  <c r="AX16" i="8" a="1"/>
  <c r="AX16" i="8" s="1"/>
  <c r="D30" i="5" s="1"/>
  <c r="AX21" i="8" a="1"/>
  <c r="AX21" i="8" s="1"/>
  <c r="D35" i="5" s="1"/>
  <c r="AX30" i="8" a="1"/>
  <c r="AX30" i="8" s="1"/>
  <c r="D44" i="5" s="1"/>
  <c r="AX46" i="8" a="1"/>
  <c r="AX46" i="8" s="1"/>
  <c r="AX56" i="8" a="1"/>
  <c r="AX56" i="8" s="1"/>
  <c r="AX58" i="8" a="1"/>
  <c r="AX58" i="8" s="1"/>
  <c r="AX74" i="8" a="1"/>
  <c r="AX74" i="8" s="1"/>
  <c r="AI77" i="8"/>
  <c r="AX78" i="8" a="1"/>
  <c r="AX78" i="8" s="1"/>
  <c r="AI84" i="8"/>
  <c r="AX84" i="8" a="1"/>
  <c r="AX84" i="8" s="1"/>
  <c r="AI24" i="8"/>
  <c r="AI27" i="8"/>
  <c r="AX27" i="8" a="1"/>
  <c r="AX27" i="8" s="1"/>
  <c r="D41" i="5" s="1"/>
  <c r="AI37" i="8"/>
  <c r="AX37" i="8" a="1"/>
  <c r="AX37" i="8" s="1"/>
  <c r="D51" i="5" s="1"/>
  <c r="AX41" i="8" a="1"/>
  <c r="AX41" i="8" s="1"/>
  <c r="AX51" i="8" a="1"/>
  <c r="AX51" i="8" s="1"/>
  <c r="AX53" i="8" a="1"/>
  <c r="AX53" i="8" s="1"/>
  <c r="AX61" i="8" a="1"/>
  <c r="AX61" i="8" s="1"/>
  <c r="AX68" i="8" a="1"/>
  <c r="AX68" i="8" s="1"/>
  <c r="AI70" i="8"/>
  <c r="AX88" i="8" a="1"/>
  <c r="AX88" i="8" s="1"/>
  <c r="AX89" i="8" a="1"/>
  <c r="AX89" i="8" s="1"/>
  <c r="AX91" i="8" a="1"/>
  <c r="AX91" i="8" s="1"/>
  <c r="AX95" i="8" a="1"/>
  <c r="AX95" i="8" s="1"/>
  <c r="AI96" i="8"/>
  <c r="AX99" i="8" a="1"/>
  <c r="AX99" i="8" s="1"/>
  <c r="AI100" i="8"/>
  <c r="AX103" i="8" a="1"/>
  <c r="AX103" i="8" s="1"/>
  <c r="AI104" i="8"/>
  <c r="AX107" i="8" a="1"/>
  <c r="AX107" i="8" s="1"/>
  <c r="AI108" i="8"/>
  <c r="AX113" i="8" a="1"/>
  <c r="AX113" i="8" s="1"/>
  <c r="AX115" i="8" a="1"/>
  <c r="AX115" i="8" s="1"/>
  <c r="AI167" i="8"/>
  <c r="AI193" i="8"/>
  <c r="Z16" i="7"/>
  <c r="T25" i="4" s="1"/>
  <c r="X25" i="4" s="1"/>
  <c r="Y16" i="7"/>
  <c r="Y10" i="7"/>
  <c r="J10" i="7"/>
  <c r="O18" i="3" s="1"/>
  <c r="H19" i="7"/>
  <c r="M27" i="3" s="1"/>
  <c r="H17" i="7"/>
  <c r="M25" i="3" s="1"/>
  <c r="Y17" i="7"/>
  <c r="J17" i="7"/>
  <c r="O25" i="3" s="1"/>
  <c r="Z17" i="7"/>
  <c r="T26" i="4" s="1"/>
  <c r="X26" i="4" s="1"/>
  <c r="Z13" i="7"/>
  <c r="T22" i="4" s="1"/>
  <c r="X22" i="4" s="1"/>
  <c r="T81" i="7"/>
  <c r="T78" i="7"/>
  <c r="T82" i="7"/>
  <c r="V81" i="7"/>
  <c r="AK5" i="8" s="1"/>
  <c r="V78" i="7"/>
  <c r="AH5" i="8" s="1"/>
  <c r="T79" i="7"/>
  <c r="I13" i="7"/>
  <c r="N21" i="3" s="1"/>
  <c r="Z25" i="7"/>
  <c r="T34" i="4" s="1"/>
  <c r="X34" i="4" s="1"/>
  <c r="Y25" i="7"/>
  <c r="J13" i="7"/>
  <c r="O21" i="3" s="1"/>
  <c r="W14" i="7"/>
  <c r="Y15" i="7"/>
  <c r="U10" i="7"/>
  <c r="S19" i="4" s="1"/>
  <c r="Y19" i="4" s="1"/>
  <c r="H11" i="7"/>
  <c r="M19" i="3" s="1"/>
  <c r="Z11" i="7"/>
  <c r="T20" i="4" s="1"/>
  <c r="X20" i="4" s="1"/>
  <c r="W12" i="7"/>
  <c r="I17" i="7"/>
  <c r="N25" i="3" s="1"/>
  <c r="X19" i="7"/>
  <c r="K19" i="7" s="1"/>
  <c r="P27" i="3" s="1"/>
  <c r="U22" i="7"/>
  <c r="I24" i="7"/>
  <c r="N32" i="3" s="1"/>
  <c r="Z24" i="7"/>
  <c r="T33" i="4" s="1"/>
  <c r="X33" i="4" s="1"/>
  <c r="H25" i="7"/>
  <c r="M33" i="3" s="1"/>
  <c r="U33" i="7"/>
  <c r="X33" i="7"/>
  <c r="Z33" i="7" s="1"/>
  <c r="M33" i="7" s="1"/>
  <c r="R41" i="3" s="1"/>
  <c r="Y11" i="7"/>
  <c r="Z20" i="4" s="1"/>
  <c r="J19" i="7"/>
  <c r="O27" i="3" s="1"/>
  <c r="Y21" i="7"/>
  <c r="X9" i="7"/>
  <c r="K9" i="7" s="1"/>
  <c r="P17" i="3" s="1"/>
  <c r="G38" i="7"/>
  <c r="K23" i="2" s="1"/>
  <c r="Y32" i="7"/>
  <c r="Z41" i="4" s="1"/>
  <c r="Y29" i="7"/>
  <c r="Z38" i="4" s="1"/>
  <c r="Y35" i="7"/>
  <c r="L35" i="7" s="1"/>
  <c r="Q43" i="3" s="1"/>
  <c r="Y34" i="7"/>
  <c r="L34" i="7" s="1"/>
  <c r="Q42" i="3" s="1"/>
  <c r="Y24" i="7"/>
  <c r="Y9" i="7"/>
  <c r="Y13" i="7"/>
  <c r="H15" i="7"/>
  <c r="M23" i="3" s="1"/>
  <c r="I16" i="7"/>
  <c r="N24" i="3" s="1"/>
  <c r="J18" i="7"/>
  <c r="O26" i="3" s="1"/>
  <c r="U18" i="7"/>
  <c r="Y19" i="7"/>
  <c r="Z28" i="4" s="1"/>
  <c r="I20" i="7"/>
  <c r="N28" i="3" s="1"/>
  <c r="Z21" i="7"/>
  <c r="T30" i="4" s="1"/>
  <c r="X30" i="4" s="1"/>
  <c r="J22" i="7"/>
  <c r="O30" i="3" s="1"/>
  <c r="K24" i="7"/>
  <c r="P32" i="3" s="1"/>
  <c r="H31" i="7"/>
  <c r="M39" i="3" s="1"/>
  <c r="Y33" i="7"/>
  <c r="L33" i="7" s="1"/>
  <c r="Q41" i="3" s="1"/>
  <c r="U8" i="7"/>
  <c r="H9" i="7"/>
  <c r="M17" i="3" s="1"/>
  <c r="G14" i="7"/>
  <c r="L22" i="3" s="1"/>
  <c r="K17" i="7"/>
  <c r="P25" i="3" s="1"/>
  <c r="K18" i="7"/>
  <c r="P26" i="3" s="1"/>
  <c r="K20" i="7"/>
  <c r="P28" i="3" s="1"/>
  <c r="K22" i="7"/>
  <c r="P30" i="3" s="1"/>
  <c r="F29" i="7"/>
  <c r="E37" i="3" s="1"/>
  <c r="Z37" i="3" s="1"/>
  <c r="F35" i="7"/>
  <c r="E43" i="3" s="1"/>
  <c r="AE43" i="3" s="1"/>
  <c r="I38" i="7"/>
  <c r="M23" i="2" s="1"/>
  <c r="H12" i="7"/>
  <c r="M20" i="3" s="1"/>
  <c r="G13" i="7"/>
  <c r="L21" i="3" s="1"/>
  <c r="F21" i="7"/>
  <c r="E29" i="3" s="1"/>
  <c r="C29" i="3" s="1"/>
  <c r="F27" i="7"/>
  <c r="E35" i="3" s="1"/>
  <c r="AE35" i="3" s="1"/>
  <c r="F32" i="7"/>
  <c r="E40" i="3" s="1"/>
  <c r="H36" i="7"/>
  <c r="M44" i="3" s="1"/>
  <c r="K35" i="7"/>
  <c r="P43" i="3" s="1"/>
  <c r="F34" i="7"/>
  <c r="E42" i="3" s="1"/>
  <c r="AD42" i="3" s="1"/>
  <c r="I33" i="7"/>
  <c r="N41" i="3" s="1"/>
  <c r="L32" i="7"/>
  <c r="Q40" i="3" s="1"/>
  <c r="G31" i="7"/>
  <c r="L39" i="3" s="1"/>
  <c r="J30" i="7"/>
  <c r="O38" i="3" s="1"/>
  <c r="M29" i="7"/>
  <c r="R37" i="3" s="1"/>
  <c r="H28" i="7"/>
  <c r="M36" i="3" s="1"/>
  <c r="K27" i="7"/>
  <c r="P35" i="3" s="1"/>
  <c r="F26" i="7"/>
  <c r="E34" i="3" s="1"/>
  <c r="C34" i="3" s="1"/>
  <c r="I25" i="7"/>
  <c r="N33" i="3" s="1"/>
  <c r="G23" i="7"/>
  <c r="L31" i="3" s="1"/>
  <c r="G36" i="7"/>
  <c r="L44" i="3" s="1"/>
  <c r="J35" i="7"/>
  <c r="O43" i="3" s="1"/>
  <c r="H33" i="7"/>
  <c r="M41" i="3" s="1"/>
  <c r="K32" i="7"/>
  <c r="P40" i="3" s="1"/>
  <c r="F31" i="7"/>
  <c r="E39" i="3" s="1"/>
  <c r="Z39" i="3" s="1"/>
  <c r="I30" i="7"/>
  <c r="N38" i="3" s="1"/>
  <c r="L29" i="7"/>
  <c r="Q37" i="3" s="1"/>
  <c r="G28" i="7"/>
  <c r="L36" i="3" s="1"/>
  <c r="F36" i="7"/>
  <c r="E44" i="3" s="1"/>
  <c r="AD44" i="3" s="1"/>
  <c r="I35" i="7"/>
  <c r="N43" i="3" s="1"/>
  <c r="G33" i="7"/>
  <c r="L41" i="3" s="1"/>
  <c r="J32" i="7"/>
  <c r="O40" i="3" s="1"/>
  <c r="H30" i="7"/>
  <c r="M38" i="3" s="1"/>
  <c r="K29" i="7"/>
  <c r="P37" i="3" s="1"/>
  <c r="F28" i="7"/>
  <c r="E36" i="3" s="1"/>
  <c r="I27" i="7"/>
  <c r="N35" i="3" s="1"/>
  <c r="G25" i="7"/>
  <c r="L33" i="3" s="1"/>
  <c r="J24" i="7"/>
  <c r="O32" i="3" s="1"/>
  <c r="M23" i="7"/>
  <c r="R31" i="3" s="1"/>
  <c r="G35" i="7"/>
  <c r="L43" i="3" s="1"/>
  <c r="I34" i="7"/>
  <c r="N42" i="3" s="1"/>
  <c r="F33" i="7"/>
  <c r="E41" i="3" s="1"/>
  <c r="H32" i="7"/>
  <c r="M40" i="3" s="1"/>
  <c r="I31" i="7"/>
  <c r="N39" i="3" s="1"/>
  <c r="I36" i="7"/>
  <c r="N44" i="3" s="1"/>
  <c r="G34" i="7"/>
  <c r="L42" i="3" s="1"/>
  <c r="G24" i="7"/>
  <c r="L32" i="3" s="1"/>
  <c r="K23" i="7"/>
  <c r="P31" i="3" s="1"/>
  <c r="K21" i="7"/>
  <c r="P29" i="3" s="1"/>
  <c r="F20" i="7"/>
  <c r="E28" i="3" s="1"/>
  <c r="I19" i="7"/>
  <c r="N27" i="3" s="1"/>
  <c r="G17" i="7"/>
  <c r="L25" i="3" s="1"/>
  <c r="J16" i="7"/>
  <c r="O24" i="3" s="1"/>
  <c r="H14" i="7"/>
  <c r="M22" i="3" s="1"/>
  <c r="K13" i="7"/>
  <c r="P21" i="3" s="1"/>
  <c r="J29" i="7"/>
  <c r="O37" i="3" s="1"/>
  <c r="K28" i="7"/>
  <c r="P36" i="3" s="1"/>
  <c r="H27" i="7"/>
  <c r="M35" i="3" s="1"/>
  <c r="J26" i="7"/>
  <c r="O34" i="3" s="1"/>
  <c r="K25" i="7"/>
  <c r="P33" i="3" s="1"/>
  <c r="F24" i="7"/>
  <c r="E32" i="3" s="1"/>
  <c r="J23" i="7"/>
  <c r="O31" i="3" s="1"/>
  <c r="M35" i="7"/>
  <c r="R43" i="3" s="1"/>
  <c r="I29" i="7"/>
  <c r="N37" i="3" s="1"/>
  <c r="G27" i="7"/>
  <c r="L35" i="3" s="1"/>
  <c r="I26" i="7"/>
  <c r="N34" i="3" s="1"/>
  <c r="J25" i="7"/>
  <c r="O33" i="3" s="1"/>
  <c r="M32" i="7"/>
  <c r="R40" i="3" s="1"/>
  <c r="K30" i="7"/>
  <c r="P38" i="3" s="1"/>
  <c r="H29" i="7"/>
  <c r="M37" i="3" s="1"/>
  <c r="I28" i="7"/>
  <c r="N36" i="3" s="1"/>
  <c r="K36" i="7"/>
  <c r="P44" i="3" s="1"/>
  <c r="H35" i="7"/>
  <c r="M43" i="3" s="1"/>
  <c r="J34" i="7"/>
  <c r="O42" i="3" s="1"/>
  <c r="J33" i="7"/>
  <c r="O41" i="3" s="1"/>
  <c r="I32" i="7"/>
  <c r="N40" i="3" s="1"/>
  <c r="G30" i="7"/>
  <c r="L38" i="3" s="1"/>
  <c r="G29" i="7"/>
  <c r="L37" i="3" s="1"/>
  <c r="G26" i="7"/>
  <c r="L34" i="3" s="1"/>
  <c r="F25" i="7"/>
  <c r="E33" i="3" s="1"/>
  <c r="AD33" i="3" s="1"/>
  <c r="M24" i="7"/>
  <c r="R32" i="3" s="1"/>
  <c r="F23" i="7"/>
  <c r="E31" i="3" s="1"/>
  <c r="G21" i="7"/>
  <c r="L29" i="3" s="1"/>
  <c r="W8" i="7"/>
  <c r="J9" i="7"/>
  <c r="O17" i="3" s="1"/>
  <c r="G10" i="7"/>
  <c r="L18" i="3" s="1"/>
  <c r="I12" i="7"/>
  <c r="N20" i="3" s="1"/>
  <c r="H13" i="7"/>
  <c r="M21" i="3" s="1"/>
  <c r="K15" i="7"/>
  <c r="P23" i="3" s="1"/>
  <c r="M16" i="7"/>
  <c r="R24" i="3" s="1"/>
  <c r="AA24" i="3" s="1"/>
  <c r="M17" i="7"/>
  <c r="R25" i="3" s="1"/>
  <c r="AB25" i="3" s="1"/>
  <c r="F19" i="7"/>
  <c r="E27" i="3" s="1"/>
  <c r="W20" i="7"/>
  <c r="J20" i="7" s="1"/>
  <c r="O28" i="3" s="1"/>
  <c r="H21" i="7"/>
  <c r="M29" i="3" s="1"/>
  <c r="Y26" i="7"/>
  <c r="Z30" i="7"/>
  <c r="Y30" i="7"/>
  <c r="G32" i="7"/>
  <c r="L40" i="3" s="1"/>
  <c r="X34" i="7"/>
  <c r="Z34" i="7" s="1"/>
  <c r="M34" i="7" s="1"/>
  <c r="R42" i="3" s="1"/>
  <c r="V82" i="7"/>
  <c r="AL5" i="8" s="1"/>
  <c r="AL989" i="8" s="1"/>
  <c r="X31" i="7"/>
  <c r="K31" i="7" s="1"/>
  <c r="P39" i="3" s="1"/>
  <c r="W31" i="7"/>
  <c r="J31" i="7" s="1"/>
  <c r="O39" i="3" s="1"/>
  <c r="W36" i="7"/>
  <c r="J36" i="7" s="1"/>
  <c r="O44" i="3" s="1"/>
  <c r="V80" i="7"/>
  <c r="AJ5" i="8" s="1"/>
  <c r="AJ45" i="8" s="1"/>
  <c r="T80" i="7"/>
  <c r="V79" i="7"/>
  <c r="AI5" i="8" s="1"/>
  <c r="AI150" i="8" s="1"/>
  <c r="X26" i="7"/>
  <c r="Z26" i="7" s="1"/>
  <c r="W27" i="7"/>
  <c r="J27" i="7" s="1"/>
  <c r="O35" i="3" s="1"/>
  <c r="V77" i="7"/>
  <c r="AG5" i="8" s="1"/>
  <c r="T77" i="7"/>
  <c r="U5" i="8" s="1"/>
  <c r="Y23" i="7"/>
  <c r="W28" i="7"/>
  <c r="C26" i="3"/>
  <c r="Z35" i="3"/>
  <c r="AB37" i="3"/>
  <c r="AA26" i="3"/>
  <c r="Z25" i="3"/>
  <c r="Z41" i="3"/>
  <c r="AA42" i="3"/>
  <c r="AA17" i="3"/>
  <c r="AB18" i="3"/>
  <c r="AC19" i="3"/>
  <c r="AD20" i="3"/>
  <c r="AE21" i="3"/>
  <c r="C23" i="3"/>
  <c r="Z24" i="3"/>
  <c r="AA25" i="3"/>
  <c r="AC35" i="3"/>
  <c r="AA41" i="3"/>
  <c r="AB17" i="3"/>
  <c r="AC18" i="3"/>
  <c r="AD19" i="3"/>
  <c r="AC26" i="3"/>
  <c r="AB41" i="3"/>
  <c r="AB19" i="3"/>
  <c r="Z23" i="3"/>
  <c r="AC17" i="3"/>
  <c r="AD18" i="3"/>
  <c r="AE19" i="3"/>
  <c r="C21" i="3"/>
  <c r="Z22" i="3"/>
  <c r="AC25" i="3"/>
  <c r="AD26" i="3"/>
  <c r="Z30" i="3"/>
  <c r="AA31" i="3"/>
  <c r="C37" i="3"/>
  <c r="Z38" i="3"/>
  <c r="AC41" i="3"/>
  <c r="Z34" i="3"/>
  <c r="AA18" i="3"/>
  <c r="Z21" i="3"/>
  <c r="AB23" i="3"/>
  <c r="AE26" i="3"/>
  <c r="Z29" i="3"/>
  <c r="AA19" i="3"/>
  <c r="AD17" i="3"/>
  <c r="AD25" i="3"/>
  <c r="AG18" i="2"/>
  <c r="AB17" i="2"/>
  <c r="AG20" i="2"/>
  <c r="AD16" i="2"/>
  <c r="AB18" i="2"/>
  <c r="AE16" i="2"/>
  <c r="AD17" i="2"/>
  <c r="AC18" i="2"/>
  <c r="AB19" i="2"/>
  <c r="AF16" i="2"/>
  <c r="AE17" i="2"/>
  <c r="AC19" i="2"/>
  <c r="AB20" i="2"/>
  <c r="AF17" i="2"/>
  <c r="AE18" i="2"/>
  <c r="AD19" i="2"/>
  <c r="BA10" i="8" l="1"/>
  <c r="AE38" i="3"/>
  <c r="AA38" i="3"/>
  <c r="AB33" i="3"/>
  <c r="AA33" i="3"/>
  <c r="K33" i="7"/>
  <c r="P41" i="3" s="1"/>
  <c r="AJ86" i="8"/>
  <c r="AI43" i="8"/>
  <c r="AI20" i="8"/>
  <c r="C17" i="3"/>
  <c r="AE20" i="3"/>
  <c r="AC20" i="3"/>
  <c r="AB20" i="3"/>
  <c r="C20" i="3"/>
  <c r="C30" i="3"/>
  <c r="AA30" i="3"/>
  <c r="K26" i="7"/>
  <c r="P34" i="3" s="1"/>
  <c r="AD34" i="3"/>
  <c r="AE29" i="3"/>
  <c r="Z49" i="5"/>
  <c r="AI87" i="8"/>
  <c r="AC21" i="3"/>
  <c r="AB21" i="3"/>
  <c r="AY34" i="8"/>
  <c r="J48" i="5" s="1"/>
  <c r="D48" i="5"/>
  <c r="AB30" i="3"/>
  <c r="AB16" i="3"/>
  <c r="AE16" i="3"/>
  <c r="AJ67" i="8"/>
  <c r="L11" i="7"/>
  <c r="Q19" i="3" s="1"/>
  <c r="AI65" i="8"/>
  <c r="AI35" i="8"/>
  <c r="AI81" i="8"/>
  <c r="C16" i="3"/>
  <c r="BA8" i="8"/>
  <c r="AE25" i="3"/>
  <c r="C25" i="3"/>
  <c r="Z15" i="7"/>
  <c r="U73" i="8"/>
  <c r="U19" i="8"/>
  <c r="U11" i="8"/>
  <c r="U23" i="8"/>
  <c r="U65" i="8"/>
  <c r="U8" i="8"/>
  <c r="U17" i="8"/>
  <c r="U29" i="8"/>
  <c r="U98" i="8"/>
  <c r="U13" i="8"/>
  <c r="U978" i="8"/>
  <c r="U984" i="8"/>
  <c r="U1004" i="8"/>
  <c r="U1001" i="8"/>
  <c r="U965" i="8"/>
  <c r="U947" i="8"/>
  <c r="U939" i="8"/>
  <c r="U934" i="8"/>
  <c r="U949" i="8"/>
  <c r="U910" i="8"/>
  <c r="U924" i="8"/>
  <c r="U922" i="8"/>
  <c r="U886" i="8"/>
  <c r="U892" i="8"/>
  <c r="U865" i="8"/>
  <c r="U873" i="8"/>
  <c r="U847" i="8"/>
  <c r="U842" i="8"/>
  <c r="U877" i="8"/>
  <c r="U829" i="8"/>
  <c r="U821" i="8"/>
  <c r="U834" i="8"/>
  <c r="U797" i="8"/>
  <c r="U765" i="8"/>
  <c r="U802" i="8"/>
  <c r="U770" i="8"/>
  <c r="U820" i="8"/>
  <c r="U854" i="8"/>
  <c r="U792" i="8"/>
  <c r="U738" i="8"/>
  <c r="U832" i="8"/>
  <c r="U809" i="8"/>
  <c r="U764" i="8"/>
  <c r="U724" i="8"/>
  <c r="U749" i="8"/>
  <c r="U717" i="8"/>
  <c r="U690" i="8"/>
  <c r="U691" i="8"/>
  <c r="U659" i="8"/>
  <c r="U689" i="8"/>
  <c r="U637" i="8"/>
  <c r="U605" i="8"/>
  <c r="U573" i="8"/>
  <c r="U700" i="8"/>
  <c r="U634" i="8"/>
  <c r="U705" i="8"/>
  <c r="U677" i="8"/>
  <c r="U696" i="8"/>
  <c r="U575" i="8"/>
  <c r="U564" i="8"/>
  <c r="U631" i="8"/>
  <c r="U632" i="8"/>
  <c r="U571" i="8"/>
  <c r="U602" i="8"/>
  <c r="U535" i="8"/>
  <c r="U584" i="8"/>
  <c r="U537" i="8"/>
  <c r="U612" i="8"/>
  <c r="U572" i="8"/>
  <c r="U530" i="8"/>
  <c r="U498" i="8"/>
  <c r="U466" i="8"/>
  <c r="U544" i="8"/>
  <c r="U499" i="8"/>
  <c r="U510" i="8"/>
  <c r="U468" i="8"/>
  <c r="U493" i="8"/>
  <c r="U461" i="8"/>
  <c r="U503" i="8"/>
  <c r="U423" i="8"/>
  <c r="U391" i="8"/>
  <c r="U447" i="8"/>
  <c r="U408" i="8"/>
  <c r="U376" i="8"/>
  <c r="U429" i="8"/>
  <c r="U430" i="8"/>
  <c r="U365" i="8"/>
  <c r="U333" i="8"/>
  <c r="U390" i="8"/>
  <c r="U358" i="8"/>
  <c r="U398" i="8"/>
  <c r="U359" i="8"/>
  <c r="U381" i="8"/>
  <c r="U344" i="8"/>
  <c r="U338" i="8"/>
  <c r="U287" i="8"/>
  <c r="U255" i="8"/>
  <c r="U241" i="8"/>
  <c r="U207" i="8"/>
  <c r="U300" i="8"/>
  <c r="U268" i="8"/>
  <c r="U198" i="8"/>
  <c r="U238" i="8"/>
  <c r="U309" i="8"/>
  <c r="U277" i="8"/>
  <c r="U210" i="8"/>
  <c r="U231" i="8"/>
  <c r="U313" i="8"/>
  <c r="U282" i="8"/>
  <c r="U250" i="8"/>
  <c r="U189" i="8"/>
  <c r="U147" i="8"/>
  <c r="U131" i="8"/>
  <c r="U115" i="8"/>
  <c r="U197" i="8"/>
  <c r="U224" i="8"/>
  <c r="U168" i="8"/>
  <c r="U134" i="8"/>
  <c r="U118" i="8"/>
  <c r="U1005" i="8"/>
  <c r="U995" i="8"/>
  <c r="U990" i="8"/>
  <c r="U972" i="8"/>
  <c r="U950" i="8"/>
  <c r="U975" i="8"/>
  <c r="U942" i="8"/>
  <c r="U945" i="8"/>
  <c r="U930" i="8"/>
  <c r="U900" i="8"/>
  <c r="U903" i="8"/>
  <c r="U899" i="8"/>
  <c r="U906" i="8"/>
  <c r="U876" i="8"/>
  <c r="U839" i="8"/>
  <c r="U875" i="8"/>
  <c r="U851" i="8"/>
  <c r="U826" i="8"/>
  <c r="U864" i="8"/>
  <c r="U805" i="8"/>
  <c r="U769" i="8"/>
  <c r="U798" i="8"/>
  <c r="U762" i="8"/>
  <c r="U803" i="8"/>
  <c r="U808" i="8"/>
  <c r="U759" i="8"/>
  <c r="U714" i="8"/>
  <c r="U739" i="8"/>
  <c r="U760" i="8"/>
  <c r="U775" i="8"/>
  <c r="U737" i="8"/>
  <c r="U706" i="8"/>
  <c r="U703" i="8"/>
  <c r="U667" i="8"/>
  <c r="U692" i="8"/>
  <c r="U633" i="8"/>
  <c r="U597" i="8"/>
  <c r="U669" i="8"/>
  <c r="U650" i="8"/>
  <c r="U662" i="8"/>
  <c r="U708" i="8"/>
  <c r="U680" i="8"/>
  <c r="U562" i="8"/>
  <c r="U636" i="8"/>
  <c r="U594" i="8"/>
  <c r="U603" i="8"/>
  <c r="U635" i="8"/>
  <c r="U543" i="8"/>
  <c r="U611" i="8"/>
  <c r="U533" i="8"/>
  <c r="U598" i="8"/>
  <c r="U550" i="8"/>
  <c r="U514" i="8"/>
  <c r="U478" i="8"/>
  <c r="U442" i="8"/>
  <c r="U501" i="8"/>
  <c r="U496" i="8"/>
  <c r="U548" i="8"/>
  <c r="U481" i="8"/>
  <c r="U519" i="8"/>
  <c r="U435" i="8"/>
  <c r="U399" i="8"/>
  <c r="U449" i="8"/>
  <c r="U404" i="8"/>
  <c r="U475" i="8"/>
  <c r="U459" i="8"/>
  <c r="U402" i="8"/>
  <c r="U345" i="8"/>
  <c r="U405" i="8"/>
  <c r="U362" i="8"/>
  <c r="U426" i="8"/>
  <c r="U351" i="8"/>
  <c r="U364" i="8"/>
  <c r="U328" i="8"/>
  <c r="U299" i="8"/>
  <c r="U263" i="8"/>
  <c r="U247" i="8"/>
  <c r="U206" i="8"/>
  <c r="U292" i="8"/>
  <c r="U256" i="8"/>
  <c r="U334" i="8"/>
  <c r="U218" i="8"/>
  <c r="U285" i="8"/>
  <c r="U249" i="8"/>
  <c r="U227" i="8"/>
  <c r="U997" i="8"/>
  <c r="U979" i="8"/>
  <c r="U964" i="8"/>
  <c r="U957" i="8"/>
  <c r="U969" i="8"/>
  <c r="U953" i="8"/>
  <c r="U951" i="8"/>
  <c r="U927" i="8"/>
  <c r="U919" i="8"/>
  <c r="U894" i="8"/>
  <c r="U887" i="8"/>
  <c r="U888" i="8"/>
  <c r="U863" i="8"/>
  <c r="U915" i="8"/>
  <c r="U843" i="8"/>
  <c r="U848" i="8"/>
  <c r="U822" i="8"/>
  <c r="U785" i="8"/>
  <c r="U817" i="8"/>
  <c r="U774" i="8"/>
  <c r="U807" i="8"/>
  <c r="U804" i="8"/>
  <c r="U742" i="8"/>
  <c r="U771" i="8"/>
  <c r="U819" i="8"/>
  <c r="U732" i="8"/>
  <c r="U745" i="8"/>
  <c r="U720" i="8"/>
  <c r="U699" i="8"/>
  <c r="U735" i="8"/>
  <c r="U658" i="8"/>
  <c r="U617" i="8"/>
  <c r="U577" i="8"/>
  <c r="U681" i="8"/>
  <c r="U676" i="8"/>
  <c r="U685" i="8"/>
  <c r="U627" i="8"/>
  <c r="U606" i="8"/>
  <c r="U647" i="8"/>
  <c r="U624" i="8"/>
  <c r="U554" i="8"/>
  <c r="U547" i="8"/>
  <c r="U579" i="8"/>
  <c r="U525" i="8"/>
  <c r="U561" i="8"/>
  <c r="U534" i="8"/>
  <c r="U490" i="8"/>
  <c r="U450" i="8"/>
  <c r="U506" i="8"/>
  <c r="U492" i="8"/>
  <c r="U532" i="8"/>
  <c r="U469" i="8"/>
  <c r="U471" i="8"/>
  <c r="U411" i="8"/>
  <c r="U443" i="8"/>
  <c r="U412" i="8"/>
  <c r="U467" i="8"/>
  <c r="U448" i="8"/>
  <c r="U369" i="8"/>
  <c r="U325" i="8"/>
  <c r="U378" i="8"/>
  <c r="U414" i="8"/>
  <c r="U355" i="8"/>
  <c r="U360" i="8"/>
  <c r="U320" i="8"/>
  <c r="U283" i="8"/>
  <c r="U245" i="8"/>
  <c r="U221" i="8"/>
  <c r="U304" i="8"/>
  <c r="U260" i="8"/>
  <c r="U330" i="8"/>
  <c r="U209" i="8"/>
  <c r="U269" i="8"/>
  <c r="U331" i="8"/>
  <c r="U409" i="8"/>
  <c r="U286" i="8"/>
  <c r="U204" i="8"/>
  <c r="U182" i="8"/>
  <c r="U141" i="8"/>
  <c r="U123" i="8"/>
  <c r="U188" i="8"/>
  <c r="U167" i="8"/>
  <c r="U172" i="8"/>
  <c r="U132" i="8"/>
  <c r="U232" i="8"/>
  <c r="U31" i="8"/>
  <c r="U96" i="8"/>
  <c r="U55" i="8"/>
  <c r="U116" i="8"/>
  <c r="U181" i="8"/>
  <c r="U87" i="8"/>
  <c r="U32" i="8"/>
  <c r="U56" i="8"/>
  <c r="U220" i="8"/>
  <c r="U54" i="8"/>
  <c r="U157" i="8"/>
  <c r="U76" i="8"/>
  <c r="U38" i="8"/>
  <c r="U992" i="8"/>
  <c r="U982" i="8"/>
  <c r="U970" i="8"/>
  <c r="U944" i="8"/>
  <c r="U952" i="8"/>
  <c r="U955" i="8"/>
  <c r="U897" i="8"/>
  <c r="U917" i="8"/>
  <c r="U904" i="8"/>
  <c r="U841" i="8"/>
  <c r="U855" i="8"/>
  <c r="U861" i="8"/>
  <c r="U838" i="8"/>
  <c r="U893" i="8"/>
  <c r="U801" i="8"/>
  <c r="U909" i="8"/>
  <c r="U778" i="8"/>
  <c r="U799" i="8"/>
  <c r="U796" i="8"/>
  <c r="U726" i="8"/>
  <c r="U743" i="8"/>
  <c r="U744" i="8"/>
  <c r="U753" i="8"/>
  <c r="U727" i="8"/>
  <c r="U695" i="8"/>
  <c r="U757" i="8"/>
  <c r="U645" i="8"/>
  <c r="U593" i="8"/>
  <c r="U652" i="8"/>
  <c r="U688" i="8"/>
  <c r="U711" i="8"/>
  <c r="U616" i="8"/>
  <c r="U574" i="8"/>
  <c r="U610" i="8"/>
  <c r="U587" i="8"/>
  <c r="U559" i="8"/>
  <c r="U568" i="8"/>
  <c r="U529" i="8"/>
  <c r="U604" i="8"/>
  <c r="U522" i="8"/>
  <c r="U474" i="8"/>
  <c r="U528" i="8"/>
  <c r="U479" i="8"/>
  <c r="U464" i="8"/>
  <c r="U473" i="8"/>
  <c r="U463" i="8"/>
  <c r="U403" i="8"/>
  <c r="U432" i="8"/>
  <c r="U388" i="8"/>
  <c r="U425" i="8"/>
  <c r="U505" i="8"/>
  <c r="U329" i="8"/>
  <c r="U370" i="8"/>
  <c r="U394" i="8"/>
  <c r="U339" i="8"/>
  <c r="U340" i="8"/>
  <c r="U303" i="8"/>
  <c r="U251" i="8"/>
  <c r="U225" i="8"/>
  <c r="U296" i="8"/>
  <c r="U248" i="8"/>
  <c r="U234" i="8"/>
  <c r="U293" i="8"/>
  <c r="U203" i="8"/>
  <c r="U215" i="8"/>
  <c r="U290" i="8"/>
  <c r="U200" i="8"/>
  <c r="U174" i="8"/>
  <c r="U135" i="8"/>
  <c r="U113" i="8"/>
  <c r="U179" i="8"/>
  <c r="U180" i="8"/>
  <c r="U136" i="8"/>
  <c r="U191" i="8"/>
  <c r="U18" i="8"/>
  <c r="U85" i="8"/>
  <c r="U26" i="8"/>
  <c r="U48" i="8"/>
  <c r="U97" i="8"/>
  <c r="U46" i="8"/>
  <c r="U43" i="8"/>
  <c r="U155" i="8"/>
  <c r="U25" i="8"/>
  <c r="U95" i="8"/>
  <c r="U52" i="8"/>
  <c r="U1003" i="8"/>
  <c r="U956" i="8"/>
  <c r="U958" i="8"/>
  <c r="U993" i="8"/>
  <c r="U963" i="8"/>
  <c r="U913" i="8"/>
  <c r="U920" i="8"/>
  <c r="U895" i="8"/>
  <c r="U879" i="8"/>
  <c r="U881" i="8"/>
  <c r="U867" i="8"/>
  <c r="U845" i="8"/>
  <c r="U830" i="8"/>
  <c r="U840" i="8"/>
  <c r="U766" i="8"/>
  <c r="U791" i="8"/>
  <c r="U776" i="8"/>
  <c r="U779" i="8"/>
  <c r="U780" i="8"/>
  <c r="U856" i="8"/>
  <c r="U719" i="8"/>
  <c r="U687" i="8"/>
  <c r="U716" i="8"/>
  <c r="U625" i="8"/>
  <c r="U569" i="8"/>
  <c r="U642" i="8"/>
  <c r="U673" i="8"/>
  <c r="U693" i="8"/>
  <c r="U566" i="8"/>
  <c r="U622" i="8"/>
  <c r="U558" i="8"/>
  <c r="U531" i="8"/>
  <c r="U549" i="8"/>
  <c r="U565" i="8"/>
  <c r="U526" i="8"/>
  <c r="U470" i="8"/>
  <c r="U523" i="8"/>
  <c r="U488" i="8"/>
  <c r="U497" i="8"/>
  <c r="U504" i="8"/>
  <c r="U415" i="8"/>
  <c r="U436" i="8"/>
  <c r="U384" i="8"/>
  <c r="U444" i="8"/>
  <c r="U357" i="8"/>
  <c r="U397" i="8"/>
  <c r="U342" i="8"/>
  <c r="U347" i="8"/>
  <c r="U348" i="8"/>
  <c r="U295" i="8"/>
  <c r="U417" i="8"/>
  <c r="U373" i="8"/>
  <c r="U276" i="8"/>
  <c r="U401" i="8"/>
  <c r="U301" i="8"/>
  <c r="U253" i="8"/>
  <c r="U211" i="8"/>
  <c r="U274" i="8"/>
  <c r="U240" i="8"/>
  <c r="U145" i="8"/>
  <c r="U121" i="8"/>
  <c r="U187" i="8"/>
  <c r="U184" i="8"/>
  <c r="U130" i="8"/>
  <c r="U158" i="8"/>
  <c r="U108" i="8"/>
  <c r="U64" i="8"/>
  <c r="U88" i="8"/>
  <c r="U105" i="8"/>
  <c r="U51" i="8"/>
  <c r="U37" i="8"/>
  <c r="U177" i="8"/>
  <c r="U15" i="8"/>
  <c r="U72" i="8"/>
  <c r="U986" i="8"/>
  <c r="U1006" i="8"/>
  <c r="U974" i="8"/>
  <c r="U941" i="8"/>
  <c r="U946" i="8"/>
  <c r="U938" i="8"/>
  <c r="U908" i="8"/>
  <c r="U878" i="8"/>
  <c r="U935" i="8"/>
  <c r="U852" i="8"/>
  <c r="U850" i="8"/>
  <c r="U827" i="8"/>
  <c r="U885" i="8"/>
  <c r="U789" i="8"/>
  <c r="U806" i="8"/>
  <c r="U750" i="8"/>
  <c r="U837" i="8"/>
  <c r="U734" i="8"/>
  <c r="U747" i="8"/>
  <c r="U740" i="8"/>
  <c r="U741" i="8"/>
  <c r="U694" i="8"/>
  <c r="U675" i="8"/>
  <c r="U678" i="8"/>
  <c r="U609" i="8"/>
  <c r="U654" i="8"/>
  <c r="U684" i="8"/>
  <c r="U665" i="8"/>
  <c r="U591" i="8"/>
  <c r="U619" i="8"/>
  <c r="U614" i="8"/>
  <c r="U615" i="8"/>
  <c r="U582" i="8"/>
  <c r="U521" i="8"/>
  <c r="U560" i="8"/>
  <c r="U583" i="8"/>
  <c r="U454" i="8"/>
  <c r="U491" i="8"/>
  <c r="U476" i="8"/>
  <c r="U477" i="8"/>
  <c r="U441" i="8"/>
  <c r="U387" i="8"/>
  <c r="U420" i="8"/>
  <c r="U455" i="8"/>
  <c r="U451" i="8"/>
  <c r="U341" i="8"/>
  <c r="U389" i="8"/>
  <c r="U393" i="8"/>
  <c r="U386" i="8"/>
  <c r="U324" i="8"/>
  <c r="U275" i="8"/>
  <c r="U237" i="8"/>
  <c r="U312" i="8"/>
  <c r="U252" i="8"/>
  <c r="U230" i="8"/>
  <c r="U281" i="8"/>
  <c r="U243" i="8"/>
  <c r="U306" i="8"/>
  <c r="U262" i="8"/>
  <c r="U186" i="8"/>
  <c r="U137" i="8"/>
  <c r="U111" i="8"/>
  <c r="U171" i="8"/>
  <c r="U146" i="8"/>
  <c r="U124" i="8"/>
  <c r="U59" i="8"/>
  <c r="U92" i="8"/>
  <c r="U34" i="8"/>
  <c r="U41" i="8"/>
  <c r="U82" i="8"/>
  <c r="U162" i="8"/>
  <c r="U24" i="8"/>
  <c r="U148" i="8"/>
  <c r="U103" i="8"/>
  <c r="U57" i="8"/>
  <c r="U989" i="8"/>
  <c r="U998" i="8"/>
  <c r="U962" i="8"/>
  <c r="U983" i="8"/>
  <c r="U937" i="8"/>
  <c r="U923" i="8"/>
  <c r="U926" i="8"/>
  <c r="U928" i="8"/>
  <c r="U933" i="8"/>
  <c r="U907" i="8"/>
  <c r="U869" i="8"/>
  <c r="U815" i="8"/>
  <c r="U862" i="8"/>
  <c r="U781" i="8"/>
  <c r="U794" i="8"/>
  <c r="U833" i="8"/>
  <c r="U824" i="8"/>
  <c r="U730" i="8"/>
  <c r="U787" i="8"/>
  <c r="U736" i="8"/>
  <c r="U733" i="8"/>
  <c r="U709" i="8"/>
  <c r="U671" i="8"/>
  <c r="U657" i="8"/>
  <c r="U601" i="8"/>
  <c r="U715" i="8"/>
  <c r="U661" i="8"/>
  <c r="U664" i="8"/>
  <c r="U580" i="8"/>
  <c r="U600" i="8"/>
  <c r="U608" i="8"/>
  <c r="U588" i="8"/>
  <c r="U557" i="8"/>
  <c r="U517" i="8"/>
  <c r="U555" i="8"/>
  <c r="U507" i="8"/>
  <c r="U446" i="8"/>
  <c r="U487" i="8"/>
  <c r="U472" i="8"/>
  <c r="U465" i="8"/>
  <c r="U439" i="8"/>
  <c r="U383" i="8"/>
  <c r="U416" i="8"/>
  <c r="U440" i="8"/>
  <c r="U418" i="8"/>
  <c r="U337" i="8"/>
  <c r="U366" i="8"/>
  <c r="U382" i="8"/>
  <c r="U377" i="8"/>
  <c r="U316" i="8"/>
  <c r="U271" i="8"/>
  <c r="U233" i="8"/>
  <c r="U308" i="8"/>
  <c r="U208" i="8"/>
  <c r="U226" i="8"/>
  <c r="U273" i="8"/>
  <c r="U239" i="8"/>
  <c r="U302" i="8"/>
  <c r="U258" i="8"/>
  <c r="U178" i="8"/>
  <c r="U133" i="8"/>
  <c r="U317" i="8"/>
  <c r="U150" i="8"/>
  <c r="U144" i="8"/>
  <c r="U122" i="8"/>
  <c r="U50" i="8"/>
  <c r="U89" i="8"/>
  <c r="U12" i="8"/>
  <c r="U39" i="8"/>
  <c r="U78" i="8"/>
  <c r="U154" i="8"/>
  <c r="U20" i="8"/>
  <c r="U45" i="8"/>
  <c r="U99" i="8"/>
  <c r="U47" i="8"/>
  <c r="U30" i="8"/>
  <c r="U971" i="8"/>
  <c r="U966" i="8"/>
  <c r="U929" i="8"/>
  <c r="U905" i="8"/>
  <c r="U912" i="8"/>
  <c r="U860" i="8"/>
  <c r="U880" i="8"/>
  <c r="U836" i="8"/>
  <c r="U874" i="8"/>
  <c r="U810" i="8"/>
  <c r="U746" i="8"/>
  <c r="U813" i="8"/>
  <c r="U729" i="8"/>
  <c r="U683" i="8"/>
  <c r="U641" i="8"/>
  <c r="U668" i="8"/>
  <c r="U674" i="8"/>
  <c r="U653" i="8"/>
  <c r="U648" i="8"/>
  <c r="U551" i="8"/>
  <c r="U541" i="8"/>
  <c r="U538" i="8"/>
  <c r="U512" i="8"/>
  <c r="U484" i="8"/>
  <c r="U651" i="8"/>
  <c r="U395" i="8"/>
  <c r="U392" i="8"/>
  <c r="U410" i="8"/>
  <c r="U374" i="8"/>
  <c r="U367" i="8"/>
  <c r="U332" i="8"/>
  <c r="U246" i="8"/>
  <c r="U288" i="8"/>
  <c r="U318" i="8"/>
  <c r="U261" i="8"/>
  <c r="U310" i="8"/>
  <c r="U192" i="8"/>
  <c r="U129" i="8"/>
  <c r="U183" i="8"/>
  <c r="U140" i="8"/>
  <c r="U66" i="8"/>
  <c r="U71" i="8"/>
  <c r="U161" i="8"/>
  <c r="U10" i="8"/>
  <c r="U163" i="8"/>
  <c r="U107" i="8"/>
  <c r="U999" i="8"/>
  <c r="U977" i="8"/>
  <c r="U988" i="8"/>
  <c r="U916" i="8"/>
  <c r="U889" i="8"/>
  <c r="U871" i="8"/>
  <c r="U859" i="8"/>
  <c r="U814" i="8"/>
  <c r="U811" i="8"/>
  <c r="U795" i="8"/>
  <c r="U722" i="8"/>
  <c r="U772" i="8"/>
  <c r="U725" i="8"/>
  <c r="U679" i="8"/>
  <c r="U629" i="8"/>
  <c r="U697" i="8"/>
  <c r="U672" i="8"/>
  <c r="U618" i="8"/>
  <c r="U640" i="8"/>
  <c r="U539" i="8"/>
  <c r="U513" i="8"/>
  <c r="U518" i="8"/>
  <c r="U536" i="8"/>
  <c r="U480" i="8"/>
  <c r="U520" i="8"/>
  <c r="U379" i="8"/>
  <c r="U380" i="8"/>
  <c r="U385" i="8"/>
  <c r="U453" i="8"/>
  <c r="U363" i="8"/>
  <c r="U323" i="8"/>
  <c r="U327" i="8"/>
  <c r="U284" i="8"/>
  <c r="U242" i="8"/>
  <c r="U257" i="8"/>
  <c r="U298" i="8"/>
  <c r="U216" i="8"/>
  <c r="U127" i="8"/>
  <c r="U175" i="8"/>
  <c r="U138" i="8"/>
  <c r="U22" i="8"/>
  <c r="U44" i="8"/>
  <c r="U153" i="8"/>
  <c r="U169" i="8"/>
  <c r="U201" i="8"/>
  <c r="U91" i="8"/>
  <c r="U86" i="8"/>
  <c r="U84" i="8"/>
  <c r="U1002" i="8"/>
  <c r="U991" i="8"/>
  <c r="U961" i="8"/>
  <c r="U985" i="8"/>
  <c r="U911" i="8"/>
  <c r="U943" i="8"/>
  <c r="U831" i="8"/>
  <c r="U835" i="8"/>
  <c r="U891" i="8"/>
  <c r="U790" i="8"/>
  <c r="U870" i="8"/>
  <c r="U718" i="8"/>
  <c r="U748" i="8"/>
  <c r="U721" i="8"/>
  <c r="U663" i="8"/>
  <c r="U621" i="8"/>
  <c r="U656" i="8"/>
  <c r="U666" i="8"/>
  <c r="U590" i="8"/>
  <c r="U592" i="8"/>
  <c r="U527" i="8"/>
  <c r="U509" i="8"/>
  <c r="U595" i="8"/>
  <c r="U524" i="8"/>
  <c r="U540" i="8"/>
  <c r="U502" i="8"/>
  <c r="U445" i="8"/>
  <c r="U372" i="8"/>
  <c r="U361" i="8"/>
  <c r="U354" i="8"/>
  <c r="U343" i="8"/>
  <c r="U311" i="8"/>
  <c r="U326" i="8"/>
  <c r="U280" i="8"/>
  <c r="U222" i="8"/>
  <c r="U199" i="8"/>
  <c r="U294" i="8"/>
  <c r="U228" i="8"/>
  <c r="U125" i="8"/>
  <c r="U205" i="8"/>
  <c r="U128" i="8"/>
  <c r="U173" i="8"/>
  <c r="U36" i="8"/>
  <c r="U109" i="8"/>
  <c r="U112" i="8"/>
  <c r="U164" i="8"/>
  <c r="U83" i="8"/>
  <c r="U102" i="8"/>
  <c r="U981" i="8"/>
  <c r="U967" i="8"/>
  <c r="U960" i="8"/>
  <c r="U948" i="8"/>
  <c r="U925" i="8"/>
  <c r="U857" i="8"/>
  <c r="U866" i="8"/>
  <c r="U828" i="8"/>
  <c r="U793" i="8"/>
  <c r="U782" i="8"/>
  <c r="U800" i="8"/>
  <c r="U763" i="8"/>
  <c r="U783" i="8"/>
  <c r="U698" i="8"/>
  <c r="U731" i="8"/>
  <c r="U589" i="8"/>
  <c r="U638" i="8"/>
  <c r="U704" i="8"/>
  <c r="U628" i="8"/>
  <c r="U567" i="8"/>
  <c r="U570" i="8"/>
  <c r="U563" i="8"/>
  <c r="U486" i="8"/>
  <c r="U495" i="8"/>
  <c r="U500" i="8"/>
  <c r="U431" i="8"/>
  <c r="U428" i="8"/>
  <c r="U433" i="8"/>
  <c r="U349" i="8"/>
  <c r="U346" i="8"/>
  <c r="U368" i="8"/>
  <c r="U291" i="8"/>
  <c r="U217" i="8"/>
  <c r="U264" i="8"/>
  <c r="U305" i="8"/>
  <c r="U235" i="8"/>
  <c r="U270" i="8"/>
  <c r="U166" i="8"/>
  <c r="U117" i="8"/>
  <c r="U193" i="8"/>
  <c r="U120" i="8"/>
  <c r="U104" i="8"/>
  <c r="U152" i="8"/>
  <c r="U93" i="8"/>
  <c r="U63" i="8"/>
  <c r="U33" i="8"/>
  <c r="U69" i="8"/>
  <c r="U106" i="8"/>
  <c r="U973" i="8"/>
  <c r="U959" i="8"/>
  <c r="U931" i="8"/>
  <c r="U918" i="8"/>
  <c r="U898" i="8"/>
  <c r="U849" i="8"/>
  <c r="U858" i="8"/>
  <c r="U818" i="8"/>
  <c r="U777" i="8"/>
  <c r="U758" i="8"/>
  <c r="U788" i="8"/>
  <c r="U752" i="8"/>
  <c r="U767" i="8"/>
  <c r="U755" i="8"/>
  <c r="U712" i="8"/>
  <c r="U585" i="8"/>
  <c r="U630" i="8"/>
  <c r="U701" i="8"/>
  <c r="U639" i="8"/>
  <c r="U643" i="8"/>
  <c r="U556" i="8"/>
  <c r="U586" i="8"/>
  <c r="U482" i="8"/>
  <c r="U483" i="8"/>
  <c r="U489" i="8"/>
  <c r="U427" i="8"/>
  <c r="U424" i="8"/>
  <c r="U460" i="8"/>
  <c r="U321" i="8"/>
  <c r="U422" i="8"/>
  <c r="U356" i="8"/>
  <c r="U279" i="8"/>
  <c r="U213" i="8"/>
  <c r="U202" i="8"/>
  <c r="U297" i="8"/>
  <c r="U223" i="8"/>
  <c r="U266" i="8"/>
  <c r="U151" i="8"/>
  <c r="U195" i="8"/>
  <c r="U176" i="8"/>
  <c r="U319" i="8"/>
  <c r="U100" i="8"/>
  <c r="U114" i="8"/>
  <c r="U74" i="8"/>
  <c r="U35" i="8"/>
  <c r="U21" i="8"/>
  <c r="U62" i="8"/>
  <c r="U1000" i="8"/>
  <c r="U954" i="8"/>
  <c r="U976" i="8"/>
  <c r="U902" i="8"/>
  <c r="U896" i="8"/>
  <c r="U882" i="8"/>
  <c r="U853" i="8"/>
  <c r="U883" i="8"/>
  <c r="U773" i="8"/>
  <c r="U754" i="8"/>
  <c r="U784" i="8"/>
  <c r="U756" i="8"/>
  <c r="U846" i="8"/>
  <c r="U723" i="8"/>
  <c r="U686" i="8"/>
  <c r="U581" i="8"/>
  <c r="U660" i="8"/>
  <c r="U607" i="8"/>
  <c r="U620" i="8"/>
  <c r="U626" i="8"/>
  <c r="U552" i="8"/>
  <c r="U546" i="8"/>
  <c r="U462" i="8"/>
  <c r="U516" i="8"/>
  <c r="U485" i="8"/>
  <c r="U419" i="8"/>
  <c r="U400" i="8"/>
  <c r="U438" i="8"/>
  <c r="U421" i="8"/>
  <c r="U406" i="8"/>
  <c r="U352" i="8"/>
  <c r="U267" i="8"/>
  <c r="U322" i="8"/>
  <c r="U194" i="8"/>
  <c r="U289" i="8"/>
  <c r="U219" i="8"/>
  <c r="U254" i="8"/>
  <c r="U143" i="8"/>
  <c r="U236" i="8"/>
  <c r="U149" i="8"/>
  <c r="U185" i="8"/>
  <c r="U79" i="8"/>
  <c r="U68" i="8"/>
  <c r="U58" i="8"/>
  <c r="U27" i="8"/>
  <c r="U16" i="8"/>
  <c r="U42" i="8"/>
  <c r="U987" i="8"/>
  <c r="U996" i="8"/>
  <c r="U968" i="8"/>
  <c r="U921" i="8"/>
  <c r="U914" i="8"/>
  <c r="U868" i="8"/>
  <c r="U884" i="8"/>
  <c r="U816" i="8"/>
  <c r="U761" i="8"/>
  <c r="U872" i="8"/>
  <c r="U768" i="8"/>
  <c r="U825" i="8"/>
  <c r="U751" i="8"/>
  <c r="U707" i="8"/>
  <c r="U649" i="8"/>
  <c r="U670" i="8"/>
  <c r="U682" i="8"/>
  <c r="U596" i="8"/>
  <c r="U578" i="8"/>
  <c r="U553" i="8"/>
  <c r="U545" i="8"/>
  <c r="U542" i="8"/>
  <c r="U458" i="8"/>
  <c r="U515" i="8"/>
  <c r="U457" i="8"/>
  <c r="U407" i="8"/>
  <c r="U396" i="8"/>
  <c r="U434" i="8"/>
  <c r="U413" i="8"/>
  <c r="U371" i="8"/>
  <c r="U336" i="8"/>
  <c r="U259" i="8"/>
  <c r="U314" i="8"/>
  <c r="U190" i="8"/>
  <c r="U265" i="8"/>
  <c r="U315" i="8"/>
  <c r="U196" i="8"/>
  <c r="U139" i="8"/>
  <c r="U212" i="8"/>
  <c r="U142" i="8"/>
  <c r="U90" i="8"/>
  <c r="U75" i="8"/>
  <c r="U61" i="8"/>
  <c r="U53" i="8"/>
  <c r="U9" i="8"/>
  <c r="U165" i="8"/>
  <c r="U28" i="8"/>
  <c r="U60" i="8"/>
  <c r="U81" i="8"/>
  <c r="U823" i="8"/>
  <c r="U713" i="8"/>
  <c r="U494" i="8"/>
  <c r="U335" i="8"/>
  <c r="U119" i="8"/>
  <c r="U80" i="8"/>
  <c r="U901" i="8"/>
  <c r="U613" i="8"/>
  <c r="U511" i="8"/>
  <c r="U307" i="8"/>
  <c r="U244" i="8"/>
  <c r="U994" i="8"/>
  <c r="U812" i="8"/>
  <c r="U646" i="8"/>
  <c r="U508" i="8"/>
  <c r="U229" i="8"/>
  <c r="U126" i="8"/>
  <c r="U14" i="8"/>
  <c r="U980" i="8"/>
  <c r="U786" i="8"/>
  <c r="U655" i="8"/>
  <c r="U452" i="8"/>
  <c r="U272" i="8"/>
  <c r="U159" i="8"/>
  <c r="U40" i="8"/>
  <c r="U936" i="8"/>
  <c r="U844" i="8"/>
  <c r="U644" i="8"/>
  <c r="U456" i="8"/>
  <c r="U214" i="8"/>
  <c r="U160" i="8"/>
  <c r="U94" i="8"/>
  <c r="U49" i="8"/>
  <c r="U110" i="8"/>
  <c r="U940" i="8"/>
  <c r="U710" i="8"/>
  <c r="U576" i="8"/>
  <c r="U437" i="8"/>
  <c r="U375" i="8"/>
  <c r="U101" i="8"/>
  <c r="U932" i="8"/>
  <c r="U728" i="8"/>
  <c r="U623" i="8"/>
  <c r="U353" i="8"/>
  <c r="U278" i="8"/>
  <c r="U70" i="8"/>
  <c r="U890" i="8"/>
  <c r="U67" i="8"/>
  <c r="U702" i="8"/>
  <c r="U599" i="8"/>
  <c r="U350" i="8"/>
  <c r="U170" i="8"/>
  <c r="U77" i="8"/>
  <c r="U156" i="8"/>
  <c r="L13" i="7"/>
  <c r="Q21" i="3" s="1"/>
  <c r="Z22" i="4"/>
  <c r="L15" i="7"/>
  <c r="Q23" i="3" s="1"/>
  <c r="Z24" i="4"/>
  <c r="AK82" i="8"/>
  <c r="AK22" i="8"/>
  <c r="AK12" i="8"/>
  <c r="AK46" i="8"/>
  <c r="AK78" i="8"/>
  <c r="AK15" i="8"/>
  <c r="AK9" i="8"/>
  <c r="AK31" i="8"/>
  <c r="AK89" i="8"/>
  <c r="AK8" i="8"/>
  <c r="AK74" i="8"/>
  <c r="AK18" i="8"/>
  <c r="AK88" i="8"/>
  <c r="AK14" i="8"/>
  <c r="AK999" i="8"/>
  <c r="AK1005" i="8"/>
  <c r="AK998" i="8"/>
  <c r="AK958" i="8"/>
  <c r="AK956" i="8"/>
  <c r="AK952" i="8"/>
  <c r="AK945" i="8"/>
  <c r="AK950" i="8"/>
  <c r="AK954" i="8"/>
  <c r="AK935" i="8"/>
  <c r="AK907" i="8"/>
  <c r="AK913" i="8"/>
  <c r="AK872" i="8"/>
  <c r="AK914" i="8"/>
  <c r="AK890" i="8"/>
  <c r="AK846" i="8"/>
  <c r="AK884" i="8"/>
  <c r="AK893" i="8"/>
  <c r="AK32" i="8"/>
  <c r="AK983" i="8"/>
  <c r="AK981" i="8"/>
  <c r="AK972" i="8"/>
  <c r="AK974" i="8"/>
  <c r="AK968" i="8"/>
  <c r="AK962" i="8"/>
  <c r="AK949" i="8"/>
  <c r="AK979" i="8"/>
  <c r="AK904" i="8"/>
  <c r="AK918" i="8"/>
  <c r="AK898" i="8"/>
  <c r="AK894" i="8"/>
  <c r="AK906" i="8"/>
  <c r="AK877" i="8"/>
  <c r="AK868" i="8"/>
  <c r="AK871" i="8"/>
  <c r="AK829" i="8"/>
  <c r="AK822" i="8"/>
  <c r="AK815" i="8"/>
  <c r="AK848" i="8"/>
  <c r="AK827" i="8"/>
  <c r="AK776" i="8"/>
  <c r="AK810" i="8"/>
  <c r="AK777" i="8"/>
  <c r="AK814" i="8"/>
  <c r="AK790" i="8"/>
  <c r="AK882" i="8"/>
  <c r="AK721" i="8"/>
  <c r="AK774" i="8"/>
  <c r="AK771" i="8"/>
  <c r="AK731" i="8"/>
  <c r="AK752" i="8"/>
  <c r="AK720" i="8"/>
  <c r="AK697" i="8"/>
  <c r="AK702" i="8"/>
  <c r="AK670" i="8"/>
  <c r="AK832" i="8"/>
  <c r="AK653" i="8"/>
  <c r="AK620" i="8"/>
  <c r="AK588" i="8"/>
  <c r="AK668" i="8"/>
  <c r="AK655" i="8"/>
  <c r="AK704" i="8"/>
  <c r="AK663" i="8"/>
  <c r="AK646" i="8"/>
  <c r="AK667" i="8"/>
  <c r="AK577" i="8"/>
  <c r="AK654" i="8"/>
  <c r="AK657" i="8"/>
  <c r="AK665" i="8"/>
  <c r="AK567" i="8"/>
  <c r="AK611" i="8"/>
  <c r="AK975" i="8"/>
  <c r="AK973" i="8"/>
  <c r="AK971" i="8"/>
  <c r="AK969" i="8"/>
  <c r="AK960" i="8"/>
  <c r="AK938" i="8"/>
  <c r="AK936" i="8"/>
  <c r="AK955" i="8"/>
  <c r="AK896" i="8"/>
  <c r="AK910" i="8"/>
  <c r="AK888" i="8"/>
  <c r="AK886" i="8"/>
  <c r="AK867" i="8"/>
  <c r="AK865" i="8"/>
  <c r="AK860" i="8"/>
  <c r="AK863" i="8"/>
  <c r="AK887" i="8"/>
  <c r="AK817" i="8"/>
  <c r="AK876" i="8"/>
  <c r="AK831" i="8"/>
  <c r="AK804" i="8"/>
  <c r="AK772" i="8"/>
  <c r="AK805" i="8"/>
  <c r="AK773" i="8"/>
  <c r="AK809" i="8"/>
  <c r="AK828" i="8"/>
  <c r="AK786" i="8"/>
  <c r="AK717" i="8"/>
  <c r="AK766" i="8"/>
  <c r="AK763" i="8"/>
  <c r="AK727" i="8"/>
  <c r="AK748" i="8"/>
  <c r="AK716" i="8"/>
  <c r="AK693" i="8"/>
  <c r="AK698" i="8"/>
  <c r="AK666" i="8"/>
  <c r="AK758" i="8"/>
  <c r="AK648" i="8"/>
  <c r="AK616" i="8"/>
  <c r="AK584" i="8"/>
  <c r="AK659" i="8"/>
  <c r="AK649" i="8"/>
  <c r="AK681" i="8"/>
  <c r="AK726" i="8"/>
  <c r="AK638" i="8"/>
  <c r="AK643" i="8"/>
  <c r="AK563" i="8"/>
  <c r="AK622" i="8"/>
  <c r="AK626" i="8"/>
  <c r="AK652" i="8"/>
  <c r="AK550" i="8"/>
  <c r="AK583" i="8"/>
  <c r="AK601" i="8"/>
  <c r="AK544" i="8"/>
  <c r="AK512" i="8"/>
  <c r="AK549" i="8"/>
  <c r="AK517" i="8"/>
  <c r="AK493" i="8"/>
  <c r="AK461" i="8"/>
  <c r="AK543" i="8"/>
  <c r="AK510" i="8"/>
  <c r="AK478" i="8"/>
  <c r="AK479" i="8"/>
  <c r="AK531" i="8"/>
  <c r="AK484" i="8"/>
  <c r="AK623" i="8"/>
  <c r="AK430" i="8"/>
  <c r="AK398" i="8"/>
  <c r="AK474" i="8"/>
  <c r="AK423" i="8"/>
  <c r="AK391" i="8"/>
  <c r="AK432" i="8"/>
  <c r="AK462" i="8"/>
  <c r="AK404" i="8"/>
  <c r="AK348" i="8"/>
  <c r="AK389" i="8"/>
  <c r="AK392" i="8"/>
  <c r="AK345" i="8"/>
  <c r="AK381" i="8"/>
  <c r="AK346" i="8"/>
  <c r="AK367" i="8"/>
  <c r="AK335" i="8"/>
  <c r="AK322" i="8"/>
  <c r="AK282" i="8"/>
  <c r="AK250" i="8"/>
  <c r="AK232" i="8"/>
  <c r="AK311" i="8"/>
  <c r="AK279" i="8"/>
  <c r="AK246" i="8"/>
  <c r="AK247" i="8"/>
  <c r="AK213" i="8"/>
  <c r="AK288" i="8"/>
  <c r="AK256" i="8"/>
  <c r="AK242" i="8"/>
  <c r="AK209" i="8"/>
  <c r="AK297" i="8"/>
  <c r="AK265" i="8"/>
  <c r="AK195" i="8"/>
  <c r="AK187" i="8"/>
  <c r="AK163" i="8"/>
  <c r="AK155" i="8"/>
  <c r="AK231" i="8"/>
  <c r="AK151" i="8"/>
  <c r="AK133" i="8"/>
  <c r="AK117" i="8"/>
  <c r="AK183" i="8"/>
  <c r="AM183" i="8" s="1"/>
  <c r="AN183" i="8" s="1"/>
  <c r="AK109" i="8"/>
  <c r="AK33" i="8"/>
  <c r="AK72" i="8"/>
  <c r="AK17" i="8"/>
  <c r="AK59" i="8"/>
  <c r="AK85" i="8"/>
  <c r="AK34" i="8"/>
  <c r="AK91" i="8"/>
  <c r="AK23" i="8"/>
  <c r="AK140" i="8"/>
  <c r="AK124" i="8"/>
  <c r="AK70" i="8"/>
  <c r="AK24" i="8"/>
  <c r="AK73" i="8"/>
  <c r="AK58" i="8"/>
  <c r="AK56" i="8"/>
  <c r="AK1002" i="8"/>
  <c r="AK1000" i="8"/>
  <c r="AK970" i="8"/>
  <c r="AK964" i="8"/>
  <c r="AK944" i="8"/>
  <c r="AK953" i="8"/>
  <c r="AK928" i="8"/>
  <c r="AK946" i="8"/>
  <c r="AM946" i="8" s="1"/>
  <c r="AN946" i="8" s="1"/>
  <c r="AK930" i="8"/>
  <c r="AK902" i="8"/>
  <c r="AK880" i="8"/>
  <c r="AK889" i="8"/>
  <c r="AK859" i="8"/>
  <c r="AK857" i="8"/>
  <c r="AK852" i="8"/>
  <c r="AK855" i="8"/>
  <c r="AK881" i="8"/>
  <c r="AK866" i="8"/>
  <c r="AK835" i="8"/>
  <c r="AK830" i="8"/>
  <c r="AK800" i="8"/>
  <c r="AK768" i="8"/>
  <c r="AK801" i="8"/>
  <c r="AK769" i="8"/>
  <c r="AK808" i="8"/>
  <c r="AK807" i="8"/>
  <c r="AK745" i="8"/>
  <c r="AK713" i="8"/>
  <c r="AK751" i="8"/>
  <c r="AK755" i="8"/>
  <c r="AK723" i="8"/>
  <c r="AK744" i="8"/>
  <c r="AK783" i="8"/>
  <c r="AK689" i="8"/>
  <c r="AK694" i="8"/>
  <c r="AK662" i="8"/>
  <c r="AK715" i="8"/>
  <c r="AK644" i="8"/>
  <c r="AK612" i="8"/>
  <c r="AK580" i="8"/>
  <c r="AK651" i="8"/>
  <c r="AK645" i="8"/>
  <c r="AK673" i="8"/>
  <c r="AK700" i="8"/>
  <c r="AK630" i="8"/>
  <c r="AK635" i="8"/>
  <c r="AK691" i="8"/>
  <c r="AK598" i="8"/>
  <c r="AK607" i="8"/>
  <c r="AK617" i="8"/>
  <c r="AK546" i="8"/>
  <c r="AK569" i="8"/>
  <c r="AK585" i="8"/>
  <c r="AK540" i="8"/>
  <c r="AK508" i="8"/>
  <c r="AK545" i="8"/>
  <c r="AK513" i="8"/>
  <c r="AK489" i="8"/>
  <c r="AK457" i="8"/>
  <c r="AK535" i="8"/>
  <c r="AK509" i="8"/>
  <c r="AK558" i="8"/>
  <c r="AK475" i="8"/>
  <c r="AK518" i="8"/>
  <c r="AM518" i="8" s="1"/>
  <c r="AN518" i="8" s="1"/>
  <c r="AK480" i="8"/>
  <c r="AK519" i="8"/>
  <c r="AK426" i="8"/>
  <c r="AK394" i="8"/>
  <c r="AK466" i="8"/>
  <c r="AK419" i="8"/>
  <c r="AK387" i="8"/>
  <c r="AK428" i="8"/>
  <c r="AK447" i="8"/>
  <c r="AK396" i="8"/>
  <c r="AK344" i="8"/>
  <c r="AK388" i="8"/>
  <c r="AK377" i="8"/>
  <c r="AK341" i="8"/>
  <c r="AK372" i="8"/>
  <c r="AK342" i="8"/>
  <c r="AK363" i="8"/>
  <c r="AK331" i="8"/>
  <c r="AK310" i="8"/>
  <c r="AK278" i="8"/>
  <c r="AK333" i="8"/>
  <c r="AK228" i="8"/>
  <c r="AK307" i="8"/>
  <c r="AK275" i="8"/>
  <c r="AK206" i="8"/>
  <c r="AK241" i="8"/>
  <c r="AK207" i="8"/>
  <c r="AK284" i="8"/>
  <c r="AK252" i="8"/>
  <c r="AK238" i="8"/>
  <c r="AK376" i="8"/>
  <c r="AK293" i="8"/>
  <c r="AK261" i="8"/>
  <c r="AK191" i="8"/>
  <c r="AK185" i="8"/>
  <c r="AK162" i="8"/>
  <c r="AK154" i="8"/>
  <c r="AK192" i="8"/>
  <c r="AK147" i="8"/>
  <c r="AK131" i="8"/>
  <c r="AK115" i="8"/>
  <c r="AK179" i="8"/>
  <c r="AK105" i="8"/>
  <c r="AK25" i="8"/>
  <c r="AK978" i="8"/>
  <c r="AK966" i="8"/>
  <c r="AK959" i="8"/>
  <c r="AK941" i="8"/>
  <c r="AK942" i="8"/>
  <c r="AK899" i="8"/>
  <c r="AK908" i="8"/>
  <c r="AK892" i="8"/>
  <c r="AK841" i="8"/>
  <c r="AK883" i="8"/>
  <c r="AK842" i="8"/>
  <c r="AK834" i="8"/>
  <c r="AK901" i="8"/>
  <c r="AK760" i="8"/>
  <c r="AK781" i="8"/>
  <c r="AK802" i="8"/>
  <c r="AK741" i="8"/>
  <c r="AK811" i="8"/>
  <c r="AK747" i="8"/>
  <c r="AK754" i="8"/>
  <c r="AK722" i="8"/>
  <c r="AK690" i="8"/>
  <c r="AK712" i="8"/>
  <c r="AK636" i="8"/>
  <c r="AK592" i="8"/>
  <c r="AK695" i="8"/>
  <c r="AK660" i="8"/>
  <c r="AK685" i="8"/>
  <c r="AK609" i="8"/>
  <c r="AK599" i="8"/>
  <c r="AK557" i="8"/>
  <c r="AK542" i="8"/>
  <c r="AK631" i="8"/>
  <c r="AK548" i="8"/>
  <c r="AK554" i="8"/>
  <c r="AK529" i="8"/>
  <c r="AK497" i="8"/>
  <c r="AK449" i="8"/>
  <c r="AK500" i="8"/>
  <c r="AK482" i="8"/>
  <c r="AK467" i="8"/>
  <c r="AK496" i="8"/>
  <c r="AK456" i="8"/>
  <c r="AK418" i="8"/>
  <c r="AK378" i="8"/>
  <c r="AK427" i="8"/>
  <c r="AK379" i="8"/>
  <c r="AK443" i="8"/>
  <c r="AK412" i="8"/>
  <c r="AK336" i="8"/>
  <c r="AK413" i="8"/>
  <c r="AK349" i="8"/>
  <c r="AK366" i="8"/>
  <c r="AK409" i="8"/>
  <c r="AK339" i="8"/>
  <c r="AK302" i="8"/>
  <c r="AK262" i="8"/>
  <c r="AK236" i="8"/>
  <c r="AK299" i="8"/>
  <c r="AK259" i="8"/>
  <c r="AK317" i="8"/>
  <c r="AK308" i="8"/>
  <c r="AK268" i="8"/>
  <c r="AK312" i="8"/>
  <c r="AK316" i="8"/>
  <c r="AK277" i="8"/>
  <c r="AK199" i="8"/>
  <c r="AK177" i="8"/>
  <c r="AK158" i="8"/>
  <c r="AK318" i="8"/>
  <c r="AK143" i="8"/>
  <c r="AK123" i="8"/>
  <c r="AK200" i="8"/>
  <c r="AK97" i="8"/>
  <c r="AK83" i="8"/>
  <c r="AK38" i="8"/>
  <c r="AK66" i="8"/>
  <c r="AK79" i="8"/>
  <c r="AK11" i="8"/>
  <c r="AK53" i="8"/>
  <c r="AK172" i="8"/>
  <c r="AK130" i="8"/>
  <c r="AK96" i="8"/>
  <c r="AK27" i="8"/>
  <c r="AM27" i="8" s="1"/>
  <c r="AN27" i="8" s="1"/>
  <c r="AK67" i="8"/>
  <c r="AK1004" i="8"/>
  <c r="AK997" i="8"/>
  <c r="AK987" i="8"/>
  <c r="AK985" i="8"/>
  <c r="AK933" i="8"/>
  <c r="AK940" i="8"/>
  <c r="AK937" i="8"/>
  <c r="AK891" i="8"/>
  <c r="AK911" i="8"/>
  <c r="AK833" i="8"/>
  <c r="AK869" i="8"/>
  <c r="AK840" i="8"/>
  <c r="AK824" i="8"/>
  <c r="AK878" i="8"/>
  <c r="AK826" i="8"/>
  <c r="AM826" i="8" s="1"/>
  <c r="AN826" i="8" s="1"/>
  <c r="AK765" i="8"/>
  <c r="AK798" i="8"/>
  <c r="AK737" i="8"/>
  <c r="AK782" i="8"/>
  <c r="AK743" i="8"/>
  <c r="AK740" i="8"/>
  <c r="AK705" i="8"/>
  <c r="AK686" i="8"/>
  <c r="AK718" i="8"/>
  <c r="AK632" i="8"/>
  <c r="AK576" i="8"/>
  <c r="AK671" i="8"/>
  <c r="AK703" i="8"/>
  <c r="AK677" i="8"/>
  <c r="AK594" i="8"/>
  <c r="AK597" i="8"/>
  <c r="AK553" i="8"/>
  <c r="AK538" i="8"/>
  <c r="AK625" i="8"/>
  <c r="AK536" i="8"/>
  <c r="AK647" i="8"/>
  <c r="AK525" i="8"/>
  <c r="AK485" i="8"/>
  <c r="AK445" i="8"/>
  <c r="AK614" i="8"/>
  <c r="AK556" i="8"/>
  <c r="AK463" i="8"/>
  <c r="AK492" i="8"/>
  <c r="AK503" i="8"/>
  <c r="AK414" i="8"/>
  <c r="AK446" i="8"/>
  <c r="AK415" i="8"/>
  <c r="AK375" i="8"/>
  <c r="AK514" i="8"/>
  <c r="AK384" i="8"/>
  <c r="AK332" i="8"/>
  <c r="AK405" i="8"/>
  <c r="AK458" i="8"/>
  <c r="AK362" i="8"/>
  <c r="AK401" i="8"/>
  <c r="AK327" i="8"/>
  <c r="AK298" i="8"/>
  <c r="AK258" i="8"/>
  <c r="AK224" i="8"/>
  <c r="AK295" i="8"/>
  <c r="AK255" i="8"/>
  <c r="AK237" i="8"/>
  <c r="AK304" i="8"/>
  <c r="AK264" i="8"/>
  <c r="AK234" i="8"/>
  <c r="AK314" i="8"/>
  <c r="AK273" i="8"/>
  <c r="AK235" i="8"/>
  <c r="AK173" i="8"/>
  <c r="AK157" i="8"/>
  <c r="AK186" i="8"/>
  <c r="AK141" i="8"/>
  <c r="AK121" i="8"/>
  <c r="AK175" i="8"/>
  <c r="AK93" i="8"/>
  <c r="AK80" i="8"/>
  <c r="AK28" i="8"/>
  <c r="AK55" i="8"/>
  <c r="AK75" i="8"/>
  <c r="AK118" i="8"/>
  <c r="AK51" i="8"/>
  <c r="AK146" i="8"/>
  <c r="AK128" i="8"/>
  <c r="AK92" i="8"/>
  <c r="AK20" i="8"/>
  <c r="AK60" i="8"/>
  <c r="AK996" i="8"/>
  <c r="AK989" i="8"/>
  <c r="AK961" i="8"/>
  <c r="AK977" i="8"/>
  <c r="AK925" i="8"/>
  <c r="AK926" i="8"/>
  <c r="AK934" i="8"/>
  <c r="AK929" i="8"/>
  <c r="AK851" i="8"/>
  <c r="AM851" i="8" s="1"/>
  <c r="AN851" i="8" s="1"/>
  <c r="AK825" i="8"/>
  <c r="AK861" i="8"/>
  <c r="AK838" i="8"/>
  <c r="AK818" i="8"/>
  <c r="AK796" i="8"/>
  <c r="AK819" i="8"/>
  <c r="AK761" i="8"/>
  <c r="AK794" i="8"/>
  <c r="AK733" i="8"/>
  <c r="AK746" i="8"/>
  <c r="AK739" i="8"/>
  <c r="AK736" i="8"/>
  <c r="AK701" i="8"/>
  <c r="AK682" i="8"/>
  <c r="AK687" i="8"/>
  <c r="AK628" i="8"/>
  <c r="AK572" i="8"/>
  <c r="AK661" i="8"/>
  <c r="AK692" i="8"/>
  <c r="AK618" i="8"/>
  <c r="AK593" i="8"/>
  <c r="AK582" i="8"/>
  <c r="AK684" i="8"/>
  <c r="AK534" i="8"/>
  <c r="AK602" i="8"/>
  <c r="AK532" i="8"/>
  <c r="AK587" i="8"/>
  <c r="AK521" i="8"/>
  <c r="AK481" i="8"/>
  <c r="AK441" i="8"/>
  <c r="AK523" i="8"/>
  <c r="AK515" i="8"/>
  <c r="AK639" i="8"/>
  <c r="AK488" i="8"/>
  <c r="AK451" i="8"/>
  <c r="AK410" i="8"/>
  <c r="AK444" i="8"/>
  <c r="AK411" i="8"/>
  <c r="AK371" i="8"/>
  <c r="AK470" i="8"/>
  <c r="AK368" i="8"/>
  <c r="AK328" i="8"/>
  <c r="AK397" i="8"/>
  <c r="AK454" i="8"/>
  <c r="AK358" i="8"/>
  <c r="AK385" i="8"/>
  <c r="AK323" i="8"/>
  <c r="AK294" i="8"/>
  <c r="AM294" i="8" s="1"/>
  <c r="AN294" i="8" s="1"/>
  <c r="AK254" i="8"/>
  <c r="AK220" i="8"/>
  <c r="AK291" i="8"/>
  <c r="AK251" i="8"/>
  <c r="AK233" i="8"/>
  <c r="AK300" i="8"/>
  <c r="AK260" i="8"/>
  <c r="AK230" i="8"/>
  <c r="AM230" i="8" s="1"/>
  <c r="AN230" i="8" s="1"/>
  <c r="AK309" i="8"/>
  <c r="AK269" i="8"/>
  <c r="AK211" i="8"/>
  <c r="AK169" i="8"/>
  <c r="AK156" i="8"/>
  <c r="AK182" i="8"/>
  <c r="AK139" i="8"/>
  <c r="AK119" i="8"/>
  <c r="AK171" i="8"/>
  <c r="AK57" i="8"/>
  <c r="AK76" i="8"/>
  <c r="AK13" i="8"/>
  <c r="AK176" i="8"/>
  <c r="AK71" i="8"/>
  <c r="AK107" i="8"/>
  <c r="AK41" i="8"/>
  <c r="AK144" i="8"/>
  <c r="AK126" i="8"/>
  <c r="AK65" i="8"/>
  <c r="AK120" i="8"/>
  <c r="AK54" i="8"/>
  <c r="AK988" i="8"/>
  <c r="AK992" i="8"/>
  <c r="AK995" i="8"/>
  <c r="AK976" i="8"/>
  <c r="AK957" i="8"/>
  <c r="AK917" i="8"/>
  <c r="AK921" i="8"/>
  <c r="AK905" i="8"/>
  <c r="AK843" i="8"/>
  <c r="AK874" i="8"/>
  <c r="AK853" i="8"/>
  <c r="AK864" i="8"/>
  <c r="AK922" i="8"/>
  <c r="AK792" i="8"/>
  <c r="AK875" i="8"/>
  <c r="AK757" i="8"/>
  <c r="AK803" i="8"/>
  <c r="AK729" i="8"/>
  <c r="AK742" i="8"/>
  <c r="AK735" i="8"/>
  <c r="AK732" i="8"/>
  <c r="AK734" i="8"/>
  <c r="AK678" i="8"/>
  <c r="AK683" i="8"/>
  <c r="AK624" i="8"/>
  <c r="AK568" i="8"/>
  <c r="AK641" i="8"/>
  <c r="AK679" i="8"/>
  <c r="AK595" i="8"/>
  <c r="AK578" i="8"/>
  <c r="AK581" i="8"/>
  <c r="AK615" i="8"/>
  <c r="AK530" i="8"/>
  <c r="AK571" i="8"/>
  <c r="AK528" i="8"/>
  <c r="AK573" i="8"/>
  <c r="AK590" i="8"/>
  <c r="AK477" i="8"/>
  <c r="AK570" i="8"/>
  <c r="AK504" i="8"/>
  <c r="AK495" i="8"/>
  <c r="AK547" i="8"/>
  <c r="AK476" i="8"/>
  <c r="AM476" i="8" s="1"/>
  <c r="AN476" i="8" s="1"/>
  <c r="AK442" i="8"/>
  <c r="AK406" i="8"/>
  <c r="AK455" i="8"/>
  <c r="AK407" i="8"/>
  <c r="AK439" i="8"/>
  <c r="AK437" i="8"/>
  <c r="AK364" i="8"/>
  <c r="AK324" i="8"/>
  <c r="AK369" i="8"/>
  <c r="AK416" i="8"/>
  <c r="AK354" i="8"/>
  <c r="AK359" i="8"/>
  <c r="AK319" i="8"/>
  <c r="AK290" i="8"/>
  <c r="AK329" i="8"/>
  <c r="AK216" i="8"/>
  <c r="AK287" i="8"/>
  <c r="AK205" i="8"/>
  <c r="AK229" i="8"/>
  <c r="AK296" i="8"/>
  <c r="AK248" i="8"/>
  <c r="AK226" i="8"/>
  <c r="AK305" i="8"/>
  <c r="AK257" i="8"/>
  <c r="AK194" i="8"/>
  <c r="AK165" i="8"/>
  <c r="AK153" i="8"/>
  <c r="AK178" i="8"/>
  <c r="AK137" i="8"/>
  <c r="AK113" i="8"/>
  <c r="AK167" i="8"/>
  <c r="AK47" i="8"/>
  <c r="AK69" i="8"/>
  <c r="AK110" i="8"/>
  <c r="AK149" i="8"/>
  <c r="AK64" i="8"/>
  <c r="AK103" i="8"/>
  <c r="AK39" i="8"/>
  <c r="AK142" i="8"/>
  <c r="AK122" i="8"/>
  <c r="AK63" i="8"/>
  <c r="AK87" i="8"/>
  <c r="AK40" i="8"/>
  <c r="AK980" i="8"/>
  <c r="AK1006" i="8"/>
  <c r="AK982" i="8"/>
  <c r="AK963" i="8"/>
  <c r="AK965" i="8"/>
  <c r="AK920" i="8"/>
  <c r="AK932" i="8"/>
  <c r="AK900" i="8"/>
  <c r="AK870" i="8"/>
  <c r="AK844" i="8"/>
  <c r="AK845" i="8"/>
  <c r="AK850" i="8"/>
  <c r="AK879" i="8"/>
  <c r="AK788" i="8"/>
  <c r="AK797" i="8"/>
  <c r="AK753" i="8"/>
  <c r="AK799" i="8"/>
  <c r="AK725" i="8"/>
  <c r="AK738" i="8"/>
  <c r="AK750" i="8"/>
  <c r="AK728" i="8"/>
  <c r="AK708" i="8"/>
  <c r="AK674" i="8"/>
  <c r="AK675" i="8"/>
  <c r="AK608" i="8"/>
  <c r="AK696" i="8"/>
  <c r="AK637" i="8"/>
  <c r="AK672" i="8"/>
  <c r="AK579" i="8"/>
  <c r="AK650" i="8"/>
  <c r="AK642" i="8"/>
  <c r="AK606" i="8"/>
  <c r="AK526" i="8"/>
  <c r="AK566" i="8"/>
  <c r="AK524" i="8"/>
  <c r="AK559" i="8"/>
  <c r="AK586" i="8"/>
  <c r="AK473" i="8"/>
  <c r="AK552" i="8"/>
  <c r="AK498" i="8"/>
  <c r="AK491" i="8"/>
  <c r="AK539" i="8"/>
  <c r="AK472" i="8"/>
  <c r="AK440" i="8"/>
  <c r="AK402" i="8"/>
  <c r="AK450" i="8"/>
  <c r="AK403" i="8"/>
  <c r="AK436" i="8"/>
  <c r="AK433" i="8"/>
  <c r="AK360" i="8"/>
  <c r="AK320" i="8"/>
  <c r="AK365" i="8"/>
  <c r="AK408" i="8"/>
  <c r="AK350" i="8"/>
  <c r="AK355" i="8"/>
  <c r="AK315" i="8"/>
  <c r="AK286" i="8"/>
  <c r="AK321" i="8"/>
  <c r="AK212" i="8"/>
  <c r="AK283" i="8"/>
  <c r="AK201" i="8"/>
  <c r="AK225" i="8"/>
  <c r="AK292" i="8"/>
  <c r="AK208" i="8"/>
  <c r="AK222" i="8"/>
  <c r="AK301" i="8"/>
  <c r="AK253" i="8"/>
  <c r="AK188" i="8"/>
  <c r="AK164" i="8"/>
  <c r="AK152" i="8"/>
  <c r="AK174" i="8"/>
  <c r="AK135" i="8"/>
  <c r="AK219" i="8"/>
  <c r="AK150" i="8"/>
  <c r="AK45" i="8"/>
  <c r="AK62" i="8"/>
  <c r="AK106" i="8"/>
  <c r="AK116" i="8"/>
  <c r="AK48" i="8"/>
  <c r="AK99" i="8"/>
  <c r="AK29" i="8"/>
  <c r="AK138" i="8"/>
  <c r="AK111" i="8"/>
  <c r="AK49" i="8"/>
  <c r="AK86" i="8"/>
  <c r="AK30" i="8"/>
  <c r="AK991" i="8"/>
  <c r="AK1001" i="8"/>
  <c r="AK948" i="8"/>
  <c r="AK943" i="8"/>
  <c r="AK947" i="8"/>
  <c r="AK912" i="8"/>
  <c r="AK927" i="8"/>
  <c r="AK919" i="8"/>
  <c r="AK862" i="8"/>
  <c r="AK836" i="8"/>
  <c r="AK837" i="8"/>
  <c r="AK820" i="8"/>
  <c r="AK823" i="8"/>
  <c r="AK784" i="8"/>
  <c r="AM784" i="8" s="1"/>
  <c r="AK793" i="8"/>
  <c r="AK749" i="8"/>
  <c r="AK795" i="8"/>
  <c r="AK709" i="8"/>
  <c r="AK839" i="8"/>
  <c r="AK778" i="8"/>
  <c r="AK724" i="8"/>
  <c r="AK756" i="8"/>
  <c r="AK658" i="8"/>
  <c r="AM658" i="8" s="1"/>
  <c r="AN658" i="8" s="1"/>
  <c r="AK669" i="8"/>
  <c r="AK604" i="8"/>
  <c r="AK680" i="8"/>
  <c r="AK633" i="8"/>
  <c r="AK664" i="8"/>
  <c r="AK565" i="8"/>
  <c r="AK621" i="8"/>
  <c r="AK634" i="8"/>
  <c r="AK605" i="8"/>
  <c r="AK603" i="8"/>
  <c r="AK564" i="8"/>
  <c r="AK520" i="8"/>
  <c r="AK541" i="8"/>
  <c r="AK561" i="8"/>
  <c r="AK469" i="8"/>
  <c r="AK527" i="8"/>
  <c r="AK494" i="8"/>
  <c r="AK487" i="8"/>
  <c r="AK507" i="8"/>
  <c r="AK468" i="8"/>
  <c r="AK438" i="8"/>
  <c r="AK390" i="8"/>
  <c r="AK448" i="8"/>
  <c r="AK399" i="8"/>
  <c r="AM399" i="8" s="1"/>
  <c r="AN399" i="8" s="1"/>
  <c r="AK424" i="8"/>
  <c r="AK429" i="8"/>
  <c r="AK356" i="8"/>
  <c r="AK373" i="8"/>
  <c r="AK361" i="8"/>
  <c r="AK400" i="8"/>
  <c r="AK338" i="8"/>
  <c r="AM338" i="8" s="1"/>
  <c r="AK351" i="8"/>
  <c r="AK326" i="8"/>
  <c r="AK274" i="8"/>
  <c r="AK245" i="8"/>
  <c r="AK374" i="8"/>
  <c r="AK271" i="8"/>
  <c r="AK197" i="8"/>
  <c r="AK221" i="8"/>
  <c r="AK280" i="8"/>
  <c r="AK202" i="8"/>
  <c r="AK218" i="8"/>
  <c r="AK289" i="8"/>
  <c r="AK249" i="8"/>
  <c r="AK223" i="8"/>
  <c r="AK161" i="8"/>
  <c r="AK148" i="8"/>
  <c r="AK170" i="8"/>
  <c r="AK129" i="8"/>
  <c r="AK190" i="8"/>
  <c r="AK227" i="8"/>
  <c r="AK21" i="8"/>
  <c r="AK52" i="8"/>
  <c r="AK102" i="8"/>
  <c r="AK114" i="8"/>
  <c r="AK44" i="8"/>
  <c r="AK95" i="8"/>
  <c r="AK19" i="8"/>
  <c r="AK136" i="8"/>
  <c r="AK108" i="8"/>
  <c r="AK43" i="8"/>
  <c r="AK84" i="8"/>
  <c r="AK994" i="8"/>
  <c r="AK993" i="8"/>
  <c r="AK1003" i="8"/>
  <c r="AK990" i="8"/>
  <c r="AK939" i="8"/>
  <c r="AK923" i="8"/>
  <c r="AK924" i="8"/>
  <c r="AK916" i="8"/>
  <c r="AK854" i="8"/>
  <c r="AK909" i="8"/>
  <c r="AK858" i="8"/>
  <c r="AK895" i="8"/>
  <c r="AK816" i="8"/>
  <c r="AK780" i="8"/>
  <c r="AK789" i="8"/>
  <c r="AK821" i="8"/>
  <c r="AK791" i="8"/>
  <c r="AK847" i="8"/>
  <c r="AK779" i="8"/>
  <c r="AK770" i="8"/>
  <c r="AK767" i="8"/>
  <c r="AK714" i="8"/>
  <c r="AK775" i="8"/>
  <c r="AK656" i="8"/>
  <c r="AK600" i="8"/>
  <c r="AK711" i="8"/>
  <c r="AK629" i="8"/>
  <c r="AK699" i="8"/>
  <c r="AK676" i="8"/>
  <c r="AK619" i="8"/>
  <c r="AK591" i="8"/>
  <c r="AK613" i="8"/>
  <c r="AK562" i="8"/>
  <c r="AK555" i="8"/>
  <c r="AK516" i="8"/>
  <c r="AK537" i="8"/>
  <c r="AK506" i="8"/>
  <c r="AK465" i="8"/>
  <c r="AK522" i="8"/>
  <c r="AK490" i="8"/>
  <c r="AK483" i="8"/>
  <c r="AK501" i="8"/>
  <c r="AK464" i="8"/>
  <c r="AK434" i="8"/>
  <c r="AK386" i="8"/>
  <c r="AK435" i="8"/>
  <c r="AK395" i="8"/>
  <c r="AK502" i="8"/>
  <c r="AK452" i="8"/>
  <c r="AK352" i="8"/>
  <c r="AK425" i="8"/>
  <c r="AK357" i="8"/>
  <c r="AK393" i="8"/>
  <c r="AK334" i="8"/>
  <c r="AK347" i="8"/>
  <c r="AK325" i="8"/>
  <c r="AK270" i="8"/>
  <c r="AK244" i="8"/>
  <c r="AK313" i="8"/>
  <c r="AK267" i="8"/>
  <c r="AK193" i="8"/>
  <c r="AK217" i="8"/>
  <c r="AK276" i="8"/>
  <c r="AK198" i="8"/>
  <c r="AK214" i="8"/>
  <c r="AK285" i="8"/>
  <c r="AK210" i="8"/>
  <c r="AK196" i="8"/>
  <c r="AK160" i="8"/>
  <c r="AK243" i="8"/>
  <c r="AK166" i="8"/>
  <c r="AK127" i="8"/>
  <c r="AK239" i="8"/>
  <c r="AK180" i="8"/>
  <c r="AK16" i="8"/>
  <c r="AK50" i="8"/>
  <c r="AK98" i="8"/>
  <c r="AK112" i="8"/>
  <c r="AK36" i="8"/>
  <c r="AK68" i="8"/>
  <c r="AK10" i="8"/>
  <c r="AK134" i="8"/>
  <c r="AK104" i="8"/>
  <c r="AK37" i="8"/>
  <c r="AK81" i="8"/>
  <c r="AK986" i="8"/>
  <c r="AK849" i="8"/>
  <c r="AK787" i="8"/>
  <c r="AK596" i="8"/>
  <c r="AK560" i="8"/>
  <c r="AK471" i="8"/>
  <c r="AK420" i="8"/>
  <c r="AK266" i="8"/>
  <c r="AK337" i="8"/>
  <c r="AK215" i="8"/>
  <c r="AK184" i="8"/>
  <c r="AK984" i="8"/>
  <c r="AK885" i="8"/>
  <c r="AK812" i="8"/>
  <c r="AK710" i="8"/>
  <c r="AK551" i="8"/>
  <c r="AK499" i="8"/>
  <c r="AK340" i="8"/>
  <c r="AK240" i="8"/>
  <c r="AK281" i="8"/>
  <c r="AK101" i="8"/>
  <c r="AM101" i="8" s="1"/>
  <c r="AN101" i="8" s="1"/>
  <c r="AK132" i="8"/>
  <c r="AK967" i="8"/>
  <c r="AK856" i="8"/>
  <c r="AK759" i="8"/>
  <c r="AK707" i="8"/>
  <c r="AK574" i="8"/>
  <c r="AK460" i="8"/>
  <c r="AK421" i="8"/>
  <c r="AK303" i="8"/>
  <c r="AK203" i="8"/>
  <c r="AK168" i="8"/>
  <c r="AK100" i="8"/>
  <c r="AK951" i="8"/>
  <c r="AK873" i="8"/>
  <c r="AK762" i="8"/>
  <c r="AK688" i="8"/>
  <c r="AK533" i="8"/>
  <c r="AK422" i="8"/>
  <c r="AK353" i="8"/>
  <c r="AK263" i="8"/>
  <c r="AK181" i="8"/>
  <c r="AK42" i="8"/>
  <c r="AK35" i="8"/>
  <c r="AK931" i="8"/>
  <c r="AK813" i="8"/>
  <c r="AK719" i="8"/>
  <c r="AK627" i="8"/>
  <c r="AK505" i="8"/>
  <c r="AK382" i="8"/>
  <c r="AK370" i="8"/>
  <c r="AK189" i="8"/>
  <c r="AK159" i="8"/>
  <c r="AK94" i="8"/>
  <c r="AK77" i="8"/>
  <c r="AK915" i="8"/>
  <c r="AK764" i="8"/>
  <c r="AK706" i="8"/>
  <c r="AK610" i="8"/>
  <c r="AK453" i="8"/>
  <c r="AK431" i="8"/>
  <c r="AM431" i="8" s="1"/>
  <c r="AN431" i="8" s="1"/>
  <c r="AK417" i="8"/>
  <c r="AK330" i="8"/>
  <c r="AK204" i="8"/>
  <c r="AK90" i="8"/>
  <c r="AK903" i="8"/>
  <c r="AK785" i="8"/>
  <c r="AK730" i="8"/>
  <c r="AK575" i="8"/>
  <c r="AK511" i="8"/>
  <c r="AK383" i="8"/>
  <c r="AK343" i="8"/>
  <c r="AK272" i="8"/>
  <c r="AK145" i="8"/>
  <c r="AK26" i="8"/>
  <c r="AK897" i="8"/>
  <c r="AK806" i="8"/>
  <c r="AK640" i="8"/>
  <c r="AK589" i="8"/>
  <c r="AK486" i="8"/>
  <c r="AK459" i="8"/>
  <c r="AK306" i="8"/>
  <c r="AK380" i="8"/>
  <c r="AK125" i="8"/>
  <c r="AK61" i="8"/>
  <c r="AL175" i="8"/>
  <c r="AL185" i="8"/>
  <c r="AL288" i="8"/>
  <c r="AL398" i="8"/>
  <c r="AL417" i="8"/>
  <c r="AL503" i="8"/>
  <c r="AL595" i="8"/>
  <c r="AL569" i="8"/>
  <c r="AL685" i="8"/>
  <c r="AL782" i="8"/>
  <c r="AL885" i="8"/>
  <c r="AL979" i="8"/>
  <c r="AL322" i="8"/>
  <c r="AL211" i="8"/>
  <c r="AL207" i="8"/>
  <c r="AL334" i="8"/>
  <c r="AL467" i="8"/>
  <c r="AL518" i="8"/>
  <c r="AL652" i="8"/>
  <c r="AL605" i="8"/>
  <c r="AL807" i="8"/>
  <c r="AL814" i="8"/>
  <c r="AL849" i="8"/>
  <c r="AL948" i="8"/>
  <c r="AJ97" i="8"/>
  <c r="AL55" i="8"/>
  <c r="AL105" i="8"/>
  <c r="AL318" i="8"/>
  <c r="AL247" i="8"/>
  <c r="AL370" i="8"/>
  <c r="AL488" i="8"/>
  <c r="AL542" i="8"/>
  <c r="AL562" i="8"/>
  <c r="AL641" i="8"/>
  <c r="AL740" i="8"/>
  <c r="AL785" i="8"/>
  <c r="AL870" i="8"/>
  <c r="AL941" i="8"/>
  <c r="AB34" i="3"/>
  <c r="C27" i="3"/>
  <c r="AA27" i="3"/>
  <c r="AE27" i="3"/>
  <c r="C43" i="3"/>
  <c r="AB43" i="3"/>
  <c r="Z43" i="3"/>
  <c r="AD43" i="3"/>
  <c r="R14" i="7"/>
  <c r="S17" i="4"/>
  <c r="Y17" i="4" s="1"/>
  <c r="R35" i="7"/>
  <c r="R30" i="7"/>
  <c r="L24" i="7"/>
  <c r="Q32" i="3" s="1"/>
  <c r="Z33" i="4"/>
  <c r="L10" i="7"/>
  <c r="Q18" i="3" s="1"/>
  <c r="Z19" i="4"/>
  <c r="AL80" i="8"/>
  <c r="AL62" i="8"/>
  <c r="AL86" i="8"/>
  <c r="AL123" i="8"/>
  <c r="AL253" i="8"/>
  <c r="AL206" i="8"/>
  <c r="AL416" i="8"/>
  <c r="AL403" i="8"/>
  <c r="AL513" i="8"/>
  <c r="AL636" i="8"/>
  <c r="AL668" i="8"/>
  <c r="AL796" i="8"/>
  <c r="AL826" i="8"/>
  <c r="AL917" i="8"/>
  <c r="AL990" i="8"/>
  <c r="AL83" i="8"/>
  <c r="Z27" i="3"/>
  <c r="AD32" i="3"/>
  <c r="AE32" i="3"/>
  <c r="C32" i="3"/>
  <c r="AB32" i="3"/>
  <c r="AA32" i="3"/>
  <c r="AA37" i="3"/>
  <c r="AC37" i="3"/>
  <c r="AE37" i="3"/>
  <c r="AD37" i="3"/>
  <c r="L19" i="7"/>
  <c r="Q27" i="3" s="1"/>
  <c r="L25" i="7"/>
  <c r="Q33" i="3" s="1"/>
  <c r="Z34" i="4"/>
  <c r="G81" i="7"/>
  <c r="K20" i="2" s="1"/>
  <c r="Y5" i="8"/>
  <c r="Z32" i="3"/>
  <c r="AD40" i="3"/>
  <c r="AC40" i="3"/>
  <c r="AE40" i="3"/>
  <c r="C40" i="3"/>
  <c r="AB40" i="3"/>
  <c r="AA40" i="3"/>
  <c r="Z40" i="3"/>
  <c r="AL104" i="8"/>
  <c r="AM104" i="8" s="1"/>
  <c r="AL141" i="8"/>
  <c r="AL289" i="8"/>
  <c r="AL279" i="8"/>
  <c r="AL387" i="8"/>
  <c r="AL448" i="8"/>
  <c r="AL529" i="8"/>
  <c r="AL599" i="8"/>
  <c r="AL695" i="8"/>
  <c r="AL759" i="8"/>
  <c r="AL808" i="8"/>
  <c r="AL900" i="8"/>
  <c r="AL974" i="8"/>
  <c r="AL122" i="8"/>
  <c r="AL182" i="8"/>
  <c r="AL337" i="8"/>
  <c r="AL315" i="8"/>
  <c r="AL418" i="8"/>
  <c r="AL492" i="8"/>
  <c r="AM492" i="8" s="1"/>
  <c r="AN492" i="8" s="1"/>
  <c r="AL554" i="8"/>
  <c r="AL648" i="8"/>
  <c r="AL658" i="8"/>
  <c r="AL771" i="8"/>
  <c r="AL859" i="8"/>
  <c r="AL924" i="8"/>
  <c r="AL1004" i="8"/>
  <c r="AL66" i="8"/>
  <c r="AL140" i="8"/>
  <c r="AL148" i="8"/>
  <c r="AL242" i="8"/>
  <c r="AL236" i="8"/>
  <c r="AL352" i="8"/>
  <c r="AL478" i="8"/>
  <c r="AL516" i="8"/>
  <c r="AM516" i="8" s="1"/>
  <c r="AN516" i="8" s="1"/>
  <c r="AL614" i="8"/>
  <c r="AL694" i="8"/>
  <c r="AL738" i="8"/>
  <c r="AL848" i="8"/>
  <c r="AL921" i="8"/>
  <c r="AG115" i="8"/>
  <c r="AG50" i="8"/>
  <c r="AG37" i="8"/>
  <c r="AG28" i="8"/>
  <c r="AG83" i="8"/>
  <c r="AG52" i="8"/>
  <c r="AG38" i="8"/>
  <c r="AG24" i="8"/>
  <c r="AG11" i="8"/>
  <c r="AG8" i="8"/>
  <c r="AG13" i="8"/>
  <c r="AG976" i="8"/>
  <c r="AM976" i="8" s="1"/>
  <c r="AN976" i="8" s="1"/>
  <c r="AG990" i="8"/>
  <c r="AG996" i="8"/>
  <c r="AG957" i="8"/>
  <c r="AG968" i="8"/>
  <c r="AG964" i="8"/>
  <c r="AG942" i="8"/>
  <c r="AM5" i="8"/>
  <c r="AG987" i="8"/>
  <c r="AG985" i="8"/>
  <c r="AG962" i="8"/>
  <c r="AG973" i="8"/>
  <c r="AG983" i="8"/>
  <c r="AG934" i="8"/>
  <c r="AG961" i="8"/>
  <c r="AG950" i="8"/>
  <c r="AG924" i="8"/>
  <c r="AM924" i="8" s="1"/>
  <c r="AN924" i="8" s="1"/>
  <c r="AG922" i="8"/>
  <c r="AG936" i="8"/>
  <c r="AG897" i="8"/>
  <c r="AG912" i="8"/>
  <c r="AG901" i="8"/>
  <c r="AG855" i="8"/>
  <c r="AG869" i="8"/>
  <c r="AG881" i="8"/>
  <c r="AM881" i="8" s="1"/>
  <c r="AN881" i="8" s="1"/>
  <c r="AG867" i="8"/>
  <c r="AG841" i="8"/>
  <c r="AG854" i="8"/>
  <c r="AG846" i="8"/>
  <c r="AG20" i="8"/>
  <c r="AG979" i="8"/>
  <c r="AG977" i="8"/>
  <c r="AG954" i="8"/>
  <c r="AM954" i="8" s="1"/>
  <c r="AN954" i="8" s="1"/>
  <c r="AG972" i="8"/>
  <c r="AG956" i="8"/>
  <c r="AG958" i="8"/>
  <c r="AG943" i="8"/>
  <c r="AG949" i="8"/>
  <c r="AG916" i="8"/>
  <c r="AG914" i="8"/>
  <c r="AM914" i="8" s="1"/>
  <c r="AN914" i="8" s="1"/>
  <c r="AG931" i="8"/>
  <c r="AG892" i="8"/>
  <c r="AG910" i="8"/>
  <c r="AG894" i="8"/>
  <c r="AG847" i="8"/>
  <c r="AG861" i="8"/>
  <c r="AG878" i="8"/>
  <c r="AG859" i="8"/>
  <c r="AG833" i="8"/>
  <c r="AM833" i="8" s="1"/>
  <c r="AN833" i="8" s="1"/>
  <c r="AG844" i="8"/>
  <c r="AG842" i="8"/>
  <c r="AG877" i="8"/>
  <c r="AG782" i="8"/>
  <c r="AG815" i="8"/>
  <c r="AG795" i="8"/>
  <c r="AG763" i="8"/>
  <c r="AM763" i="8" s="1"/>
  <c r="AN763" i="8" s="1"/>
  <c r="AG804" i="8"/>
  <c r="AG797" i="8"/>
  <c r="AG735" i="8"/>
  <c r="AG781" i="8"/>
  <c r="AG756" i="8"/>
  <c r="AG745" i="8"/>
  <c r="AG769" i="8"/>
  <c r="AG746" i="8"/>
  <c r="AG714" i="8"/>
  <c r="AM714" i="8" s="1"/>
  <c r="AN714" i="8" s="1"/>
  <c r="AG695" i="8"/>
  <c r="AG704" i="8"/>
  <c r="AG672" i="8"/>
  <c r="AG693" i="8"/>
  <c r="AG638" i="8"/>
  <c r="AG992" i="8"/>
  <c r="AG998" i="8"/>
  <c r="AG1002" i="8"/>
  <c r="AM1002" i="8" s="1"/>
  <c r="AN1002" i="8" s="1"/>
  <c r="AG994" i="8"/>
  <c r="AG986" i="8"/>
  <c r="AG981" i="8"/>
  <c r="AG929" i="8"/>
  <c r="AG951" i="8"/>
  <c r="AG941" i="8"/>
  <c r="AG919" i="8"/>
  <c r="AG939" i="8"/>
  <c r="AG923" i="8"/>
  <c r="AG887" i="8"/>
  <c r="AG885" i="8"/>
  <c r="AG882" i="8"/>
  <c r="AG866" i="8"/>
  <c r="AG837" i="8"/>
  <c r="AG864" i="8"/>
  <c r="AG874" i="8"/>
  <c r="AG831" i="8"/>
  <c r="AG816" i="8"/>
  <c r="AG826" i="8"/>
  <c r="AG802" i="8"/>
  <c r="AG770" i="8"/>
  <c r="AG824" i="8"/>
  <c r="AG783" i="8"/>
  <c r="AG751" i="8"/>
  <c r="AG792" i="8"/>
  <c r="AG880" i="8"/>
  <c r="AG723" i="8"/>
  <c r="AG752" i="8"/>
  <c r="AG744" i="8"/>
  <c r="AG733" i="8"/>
  <c r="AG780" i="8"/>
  <c r="AG734" i="8"/>
  <c r="AG724" i="8"/>
  <c r="AG720" i="8"/>
  <c r="AG692" i="8"/>
  <c r="AG660" i="8"/>
  <c r="AG666" i="8"/>
  <c r="AG626" i="8"/>
  <c r="AG594" i="8"/>
  <c r="AG657" i="8"/>
  <c r="AG643" i="8"/>
  <c r="AG678" i="8"/>
  <c r="AG694" i="8"/>
  <c r="AG640" i="8"/>
  <c r="AG564" i="8"/>
  <c r="AG569" i="8"/>
  <c r="AG605" i="8"/>
  <c r="AG628" i="8"/>
  <c r="AM628" i="8" s="1"/>
  <c r="AN628" i="8" s="1"/>
  <c r="AG592" i="8"/>
  <c r="AG637" i="8"/>
  <c r="AG579" i="8"/>
  <c r="AG532" i="8"/>
  <c r="AG557" i="8"/>
  <c r="AG546" i="8"/>
  <c r="AG514" i="8"/>
  <c r="AM514" i="8" s="1"/>
  <c r="AN514" i="8" s="1"/>
  <c r="AG543" i="8"/>
  <c r="AG511" i="8"/>
  <c r="AG479" i="8"/>
  <c r="AG447" i="8"/>
  <c r="AG512" i="8"/>
  <c r="AG553" i="8"/>
  <c r="AG477" i="8"/>
  <c r="AG541" i="8"/>
  <c r="AM541" i="8" s="1"/>
  <c r="AN541" i="8" s="1"/>
  <c r="AG490" i="8"/>
  <c r="AG458" i="8"/>
  <c r="AG428" i="8"/>
  <c r="AG396" i="8"/>
  <c r="AG453" i="8"/>
  <c r="AG409" i="8"/>
  <c r="AG377" i="8"/>
  <c r="AG434" i="8"/>
  <c r="AG452" i="8"/>
  <c r="AG370" i="8"/>
  <c r="AG338" i="8"/>
  <c r="AG399" i="8"/>
  <c r="AG367" i="8"/>
  <c r="AG391" i="8"/>
  <c r="AG356" i="8"/>
  <c r="AG414" i="8"/>
  <c r="AG357" i="8"/>
  <c r="AG325" i="8"/>
  <c r="AG300" i="8"/>
  <c r="AG268" i="8"/>
  <c r="AG339" i="8"/>
  <c r="AG226" i="8"/>
  <c r="AG305" i="8"/>
  <c r="AG273" i="8"/>
  <c r="AG203" i="8"/>
  <c r="AM203" i="8" s="1"/>
  <c r="AN203" i="8" s="1"/>
  <c r="AG984" i="8"/>
  <c r="AG982" i="8"/>
  <c r="AG1005" i="8"/>
  <c r="AG991" i="8"/>
  <c r="AG970" i="8"/>
  <c r="AG975" i="8"/>
  <c r="AG966" i="8"/>
  <c r="AG945" i="8"/>
  <c r="AG921" i="8"/>
  <c r="AG911" i="8"/>
  <c r="AG926" i="8"/>
  <c r="AG913" i="8"/>
  <c r="AG899" i="8"/>
  <c r="AG918" i="8"/>
  <c r="AG879" i="8"/>
  <c r="AG858" i="8"/>
  <c r="AG829" i="8"/>
  <c r="AG856" i="8"/>
  <c r="AG865" i="8"/>
  <c r="AG830" i="8"/>
  <c r="AG813" i="8"/>
  <c r="AG819" i="8"/>
  <c r="AG798" i="8"/>
  <c r="AG766" i="8"/>
  <c r="AG811" i="8"/>
  <c r="AG779" i="8"/>
  <c r="AG843" i="8"/>
  <c r="AG817" i="8"/>
  <c r="AG818" i="8"/>
  <c r="AG719" i="8"/>
  <c r="AG750" i="8"/>
  <c r="AM750" i="8" s="1"/>
  <c r="AN750" i="8" s="1"/>
  <c r="AG740" i="8"/>
  <c r="AG729" i="8"/>
  <c r="AG772" i="8"/>
  <c r="AG730" i="8"/>
  <c r="AG710" i="8"/>
  <c r="AG709" i="8"/>
  <c r="AG688" i="8"/>
  <c r="AG656" i="8"/>
  <c r="AG652" i="8"/>
  <c r="AG622" i="8"/>
  <c r="AG590" i="8"/>
  <c r="AG654" i="8"/>
  <c r="AG639" i="8"/>
  <c r="AG675" i="8"/>
  <c r="AG649" i="8"/>
  <c r="AG632" i="8"/>
  <c r="AG562" i="8"/>
  <c r="AG566" i="8"/>
  <c r="AG589" i="8"/>
  <c r="AG620" i="8"/>
  <c r="AG587" i="8"/>
  <c r="AG629" i="8"/>
  <c r="AG565" i="8"/>
  <c r="AG528" i="8"/>
  <c r="AG552" i="8"/>
  <c r="AG542" i="8"/>
  <c r="AG510" i="8"/>
  <c r="AG539" i="8"/>
  <c r="AG593" i="8"/>
  <c r="AG475" i="8"/>
  <c r="AG443" i="8"/>
  <c r="AG503" i="8"/>
  <c r="AG513" i="8"/>
  <c r="AG473" i="8"/>
  <c r="AG533" i="8"/>
  <c r="AG486" i="8"/>
  <c r="AG517" i="8"/>
  <c r="AG424" i="8"/>
  <c r="AG392" i="8"/>
  <c r="AG437" i="8"/>
  <c r="AG405" i="8"/>
  <c r="AG373" i="8"/>
  <c r="AG430" i="8"/>
  <c r="AG450" i="8"/>
  <c r="AG366" i="8"/>
  <c r="AG334" i="8"/>
  <c r="AG379" i="8"/>
  <c r="AG363" i="8"/>
  <c r="AM363" i="8" s="1"/>
  <c r="AN363" i="8" s="1"/>
  <c r="AG383" i="8"/>
  <c r="AG352" i="8"/>
  <c r="AG406" i="8"/>
  <c r="AG353" i="8"/>
  <c r="AG321" i="8"/>
  <c r="AG296" i="8"/>
  <c r="AG264" i="8"/>
  <c r="AG324" i="8"/>
  <c r="AG222" i="8"/>
  <c r="AG301" i="8"/>
  <c r="AG269" i="8"/>
  <c r="AG199" i="8"/>
  <c r="AG995" i="8"/>
  <c r="AG989" i="8"/>
  <c r="AG955" i="8"/>
  <c r="AG932" i="8"/>
  <c r="AG927" i="8"/>
  <c r="AG909" i="8"/>
  <c r="AG890" i="8"/>
  <c r="AG863" i="8"/>
  <c r="AG889" i="8"/>
  <c r="AG849" i="8"/>
  <c r="AG862" i="8"/>
  <c r="AG794" i="8"/>
  <c r="AG812" i="8"/>
  <c r="AG771" i="8"/>
  <c r="AG796" i="8"/>
  <c r="AG739" i="8"/>
  <c r="AG784" i="8"/>
  <c r="AG741" i="8"/>
  <c r="AG761" i="8"/>
  <c r="AG736" i="8"/>
  <c r="AG721" i="8"/>
  <c r="AM721" i="8" s="1"/>
  <c r="AN721" i="8" s="1"/>
  <c r="AG708" i="8"/>
  <c r="AG634" i="8"/>
  <c r="AG586" i="8"/>
  <c r="AG669" i="8"/>
  <c r="AG689" i="8"/>
  <c r="AG705" i="8"/>
  <c r="AG596" i="8"/>
  <c r="AG601" i="8"/>
  <c r="AG573" i="8"/>
  <c r="AG612" i="8"/>
  <c r="AG663" i="8"/>
  <c r="AG563" i="8"/>
  <c r="AG567" i="8"/>
  <c r="AG556" i="8"/>
  <c r="AG506" i="8"/>
  <c r="AG527" i="8"/>
  <c r="AM527" i="8" s="1"/>
  <c r="AN527" i="8" s="1"/>
  <c r="AG487" i="8"/>
  <c r="AG439" i="8"/>
  <c r="AG492" i="8"/>
  <c r="AG485" i="8"/>
  <c r="AG509" i="8"/>
  <c r="AG474" i="8"/>
  <c r="AG436" i="8"/>
  <c r="AM436" i="8" s="1"/>
  <c r="AN436" i="8" s="1"/>
  <c r="AG388" i="8"/>
  <c r="AG425" i="8"/>
  <c r="AG385" i="8"/>
  <c r="AG426" i="8"/>
  <c r="AG427" i="8"/>
  <c r="AG346" i="8"/>
  <c r="AG376" i="8"/>
  <c r="AG351" i="8"/>
  <c r="AM351" i="8" s="1"/>
  <c r="AN351" i="8" s="1"/>
  <c r="AG364" i="8"/>
  <c r="AG398" i="8"/>
  <c r="AG341" i="8"/>
  <c r="AG308" i="8"/>
  <c r="AG260" i="8"/>
  <c r="AG242" i="8"/>
  <c r="AG316" i="8"/>
  <c r="AG265" i="8"/>
  <c r="AM265" i="8" s="1"/>
  <c r="AN265" i="8" s="1"/>
  <c r="AG187" i="8"/>
  <c r="AM187" i="8" s="1"/>
  <c r="AN187" i="8" s="1"/>
  <c r="AG215" i="8"/>
  <c r="AG298" i="8"/>
  <c r="AG266" i="8"/>
  <c r="AG320" i="8"/>
  <c r="AG224" i="8"/>
  <c r="AG303" i="8"/>
  <c r="AG271" i="8"/>
  <c r="AM271" i="8" s="1"/>
  <c r="AN271" i="8" s="1"/>
  <c r="AG205" i="8"/>
  <c r="AG175" i="8"/>
  <c r="AG188" i="8"/>
  <c r="AG146" i="8"/>
  <c r="AG130" i="8"/>
  <c r="AG114" i="8"/>
  <c r="AG185" i="8"/>
  <c r="AG162" i="8"/>
  <c r="AM162" i="8" s="1"/>
  <c r="AN162" i="8" s="1"/>
  <c r="AG154" i="8"/>
  <c r="AG213" i="8"/>
  <c r="AG39" i="8"/>
  <c r="AG96" i="8"/>
  <c r="AG46" i="8"/>
  <c r="AG65" i="8"/>
  <c r="AG97" i="8"/>
  <c r="AG60" i="8"/>
  <c r="AG47" i="8"/>
  <c r="AG145" i="8"/>
  <c r="AG129" i="8"/>
  <c r="AG31" i="8"/>
  <c r="AG99" i="8"/>
  <c r="AG64" i="8"/>
  <c r="AG10" i="8"/>
  <c r="AG971" i="8"/>
  <c r="AG965" i="8"/>
  <c r="AG948" i="8"/>
  <c r="AG935" i="8"/>
  <c r="AG908" i="8"/>
  <c r="AG920" i="8"/>
  <c r="AG904" i="8"/>
  <c r="AG839" i="8"/>
  <c r="AG875" i="8"/>
  <c r="AG883" i="8"/>
  <c r="AM883" i="8" s="1"/>
  <c r="AN883" i="8" s="1"/>
  <c r="AG838" i="8"/>
  <c r="AG790" i="8"/>
  <c r="AG835" i="8"/>
  <c r="AG767" i="8"/>
  <c r="AG809" i="8"/>
  <c r="AG731" i="8"/>
  <c r="AG776" i="8"/>
  <c r="AG737" i="8"/>
  <c r="AM737" i="8" s="1"/>
  <c r="AN737" i="8" s="1"/>
  <c r="AG757" i="8"/>
  <c r="AG707" i="8"/>
  <c r="AG700" i="8"/>
  <c r="AG712" i="8"/>
  <c r="AG630" i="8"/>
  <c r="AG582" i="8"/>
  <c r="AG667" i="8"/>
  <c r="AG683" i="8"/>
  <c r="AG682" i="8"/>
  <c r="AG591" i="8"/>
  <c r="AG585" i="8"/>
  <c r="AG561" i="8"/>
  <c r="AG611" i="8"/>
  <c r="AG645" i="8"/>
  <c r="AG554" i="8"/>
  <c r="AM554" i="8" s="1"/>
  <c r="AN554" i="8" s="1"/>
  <c r="AG558" i="8"/>
  <c r="AG550" i="8"/>
  <c r="AG577" i="8"/>
  <c r="AG523" i="8"/>
  <c r="AG483" i="8"/>
  <c r="AG499" i="8"/>
  <c r="AG488" i="8"/>
  <c r="AG481" i="8"/>
  <c r="AM481" i="8" s="1"/>
  <c r="AN481" i="8" s="1"/>
  <c r="AG508" i="8"/>
  <c r="AG470" i="8"/>
  <c r="AG432" i="8"/>
  <c r="AG384" i="8"/>
  <c r="AG421" i="8"/>
  <c r="AG381" i="8"/>
  <c r="AG472" i="8"/>
  <c r="AG456" i="8"/>
  <c r="AG342" i="8"/>
  <c r="AG418" i="8"/>
  <c r="AG347" i="8"/>
  <c r="AG360" i="8"/>
  <c r="AG395" i="8"/>
  <c r="AG337" i="8"/>
  <c r="AG304" i="8"/>
  <c r="AG256" i="8"/>
  <c r="AG238" i="8"/>
  <c r="AG309" i="8"/>
  <c r="AG261" i="8"/>
  <c r="AG243" i="8"/>
  <c r="AG211" i="8"/>
  <c r="AG1006" i="8"/>
  <c r="AG999" i="8"/>
  <c r="AG988" i="8"/>
  <c r="AM988" i="8" s="1"/>
  <c r="AN988" i="8" s="1"/>
  <c r="AG953" i="8"/>
  <c r="AG900" i="8"/>
  <c r="AG925" i="8"/>
  <c r="AG893" i="8"/>
  <c r="AG873" i="8"/>
  <c r="AG872" i="8"/>
  <c r="AG852" i="8"/>
  <c r="AG827" i="8"/>
  <c r="AG786" i="8"/>
  <c r="AM786" i="8" s="1"/>
  <c r="AN786" i="8" s="1"/>
  <c r="AG807" i="8"/>
  <c r="AG759" i="8"/>
  <c r="AG805" i="8"/>
  <c r="AG727" i="8"/>
  <c r="AG768" i="8"/>
  <c r="AG725" i="8"/>
  <c r="AG742" i="8"/>
  <c r="AG703" i="8"/>
  <c r="AM703" i="8" s="1"/>
  <c r="AN703" i="8" s="1"/>
  <c r="AG696" i="8"/>
  <c r="AG702" i="8"/>
  <c r="AG618" i="8"/>
  <c r="AG578" i="8"/>
  <c r="AG658" i="8"/>
  <c r="AG670" i="8"/>
  <c r="AG679" i="8"/>
  <c r="AG580" i="8"/>
  <c r="AG697" i="8"/>
  <c r="AG671" i="8"/>
  <c r="AG608" i="8"/>
  <c r="AG624" i="8"/>
  <c r="AG548" i="8"/>
  <c r="AG599" i="8"/>
  <c r="AG538" i="8"/>
  <c r="AG653" i="8"/>
  <c r="AG519" i="8"/>
  <c r="AG471" i="8"/>
  <c r="AG545" i="8"/>
  <c r="AG484" i="8"/>
  <c r="AG469" i="8"/>
  <c r="AG504" i="8"/>
  <c r="AG466" i="8"/>
  <c r="AM466" i="8" s="1"/>
  <c r="AN466" i="8" s="1"/>
  <c r="AG420" i="8"/>
  <c r="AG380" i="8"/>
  <c r="AG417" i="8"/>
  <c r="AG551" i="8"/>
  <c r="AG464" i="8"/>
  <c r="AG374" i="8"/>
  <c r="AG330" i="8"/>
  <c r="AG410" i="8"/>
  <c r="AG343" i="8"/>
  <c r="AG348" i="8"/>
  <c r="AG386" i="8"/>
  <c r="AG333" i="8"/>
  <c r="AG292" i="8"/>
  <c r="AG252" i="8"/>
  <c r="AG234" i="8"/>
  <c r="AG297" i="8"/>
  <c r="AG257" i="8"/>
  <c r="AG239" i="8"/>
  <c r="AG419" i="8"/>
  <c r="AG290" i="8"/>
  <c r="AG258" i="8"/>
  <c r="AG245" i="8"/>
  <c r="AG216" i="8"/>
  <c r="AG295" i="8"/>
  <c r="AG263" i="8"/>
  <c r="AM263" i="8" s="1"/>
  <c r="AN263" i="8" s="1"/>
  <c r="AG197" i="8"/>
  <c r="AG167" i="8"/>
  <c r="AG184" i="8"/>
  <c r="AG142" i="8"/>
  <c r="AG126" i="8"/>
  <c r="AG208" i="8"/>
  <c r="AG177" i="8"/>
  <c r="AG160" i="8"/>
  <c r="AG152" i="8"/>
  <c r="AG89" i="8"/>
  <c r="AG23" i="8"/>
  <c r="AG88" i="8"/>
  <c r="AG9" i="8"/>
  <c r="AG49" i="8"/>
  <c r="AG86" i="8"/>
  <c r="AG40" i="8"/>
  <c r="AG33" i="8"/>
  <c r="AG141" i="8"/>
  <c r="AG125" i="8"/>
  <c r="AG18" i="8"/>
  <c r="AG91" i="8"/>
  <c r="AG44" i="8"/>
  <c r="AG993" i="8"/>
  <c r="AG978" i="8"/>
  <c r="AG967" i="8"/>
  <c r="AG974" i="8"/>
  <c r="AG930" i="8"/>
  <c r="AG902" i="8"/>
  <c r="AG905" i="8"/>
  <c r="AG915" i="8"/>
  <c r="AG840" i="8"/>
  <c r="AG860" i="8"/>
  <c r="AG825" i="8"/>
  <c r="AG774" i="8"/>
  <c r="AG799" i="8"/>
  <c r="AG836" i="8"/>
  <c r="AG793" i="8"/>
  <c r="AG711" i="8"/>
  <c r="AG748" i="8"/>
  <c r="AG777" i="8"/>
  <c r="AM777" i="8" s="1"/>
  <c r="AN777" i="8" s="1"/>
  <c r="AG726" i="8"/>
  <c r="AG691" i="8"/>
  <c r="AG680" i="8"/>
  <c r="AG677" i="8"/>
  <c r="AG610" i="8"/>
  <c r="AG570" i="8"/>
  <c r="AG635" i="8"/>
  <c r="AG681" i="8"/>
  <c r="AM681" i="8" s="1"/>
  <c r="AN681" i="8" s="1"/>
  <c r="AG673" i="8"/>
  <c r="AG651" i="8"/>
  <c r="AG617" i="8"/>
  <c r="AG644" i="8"/>
  <c r="AG576" i="8"/>
  <c r="AG613" i="8"/>
  <c r="AG540" i="8"/>
  <c r="AG621" i="8"/>
  <c r="AG530" i="8"/>
  <c r="AG560" i="8"/>
  <c r="AG520" i="8"/>
  <c r="AG463" i="8"/>
  <c r="AG529" i="8"/>
  <c r="AG505" i="8"/>
  <c r="AG525" i="8"/>
  <c r="AM525" i="8" s="1"/>
  <c r="AN525" i="8" s="1"/>
  <c r="AG498" i="8"/>
  <c r="AM498" i="8" s="1"/>
  <c r="AN498" i="8" s="1"/>
  <c r="AG461" i="8"/>
  <c r="AG412" i="8"/>
  <c r="AG468" i="8"/>
  <c r="AG401" i="8"/>
  <c r="AG457" i="8"/>
  <c r="AG446" i="8"/>
  <c r="AG362" i="8"/>
  <c r="AG322" i="8"/>
  <c r="AM322" i="8" s="1"/>
  <c r="AN322" i="8" s="1"/>
  <c r="AG390" i="8"/>
  <c r="AG371" i="8"/>
  <c r="AG340" i="8"/>
  <c r="AG365" i="8"/>
  <c r="AG317" i="8"/>
  <c r="AG284" i="8"/>
  <c r="AG411" i="8"/>
  <c r="AG218" i="8"/>
  <c r="AG289" i="8"/>
  <c r="AG249" i="8"/>
  <c r="AG231" i="8"/>
  <c r="AG327" i="8"/>
  <c r="AG282" i="8"/>
  <c r="AG250" i="8"/>
  <c r="AG240" i="8"/>
  <c r="AM240" i="8" s="1"/>
  <c r="AN240" i="8" s="1"/>
  <c r="AG403" i="8"/>
  <c r="AG287" i="8"/>
  <c r="AG255" i="8"/>
  <c r="AG189" i="8"/>
  <c r="AG237" i="8"/>
  <c r="AG176" i="8"/>
  <c r="AG138" i="8"/>
  <c r="AG122" i="8"/>
  <c r="AG233" i="8"/>
  <c r="AM233" i="8" s="1"/>
  <c r="AN233" i="8" s="1"/>
  <c r="AG169" i="8"/>
  <c r="AG158" i="8"/>
  <c r="AG328" i="8"/>
  <c r="AG61" i="8"/>
  <c r="AG111" i="8"/>
  <c r="AG78" i="8"/>
  <c r="AG151" i="8"/>
  <c r="AG170" i="8"/>
  <c r="AG81" i="8"/>
  <c r="AG15" i="8"/>
  <c r="AG21" i="8"/>
  <c r="AG137" i="8"/>
  <c r="AG121" i="8"/>
  <c r="AG186" i="8"/>
  <c r="AG85" i="8"/>
  <c r="AG34" i="8"/>
  <c r="AG1000" i="8"/>
  <c r="AG952" i="8"/>
  <c r="AG944" i="8"/>
  <c r="AG876" i="8"/>
  <c r="AG845" i="8"/>
  <c r="AG823" i="8"/>
  <c r="AG834" i="8"/>
  <c r="AG810" i="8"/>
  <c r="AG773" i="8"/>
  <c r="AG753" i="8"/>
  <c r="AG732" i="8"/>
  <c r="AG646" i="8"/>
  <c r="AG716" i="8"/>
  <c r="AG713" i="8"/>
  <c r="AG616" i="8"/>
  <c r="AG619" i="8"/>
  <c r="AG609" i="8"/>
  <c r="AG595" i="8"/>
  <c r="AG535" i="8"/>
  <c r="AG455" i="8"/>
  <c r="AG493" i="8"/>
  <c r="AG482" i="8"/>
  <c r="AG404" i="8"/>
  <c r="AG393" i="8"/>
  <c r="AG435" i="8"/>
  <c r="AG415" i="8"/>
  <c r="AG375" i="8"/>
  <c r="AG349" i="8"/>
  <c r="AG276" i="8"/>
  <c r="AG209" i="8"/>
  <c r="AG195" i="8"/>
  <c r="AG306" i="8"/>
  <c r="AG254" i="8"/>
  <c r="AG228" i="8"/>
  <c r="AG283" i="8"/>
  <c r="AG201" i="8"/>
  <c r="AG196" i="8"/>
  <c r="AG140" i="8"/>
  <c r="AG116" i="8"/>
  <c r="AG165" i="8"/>
  <c r="AG153" i="8"/>
  <c r="AG51" i="8"/>
  <c r="AG82" i="8"/>
  <c r="AG70" i="8"/>
  <c r="AG77" i="8"/>
  <c r="AG45" i="8"/>
  <c r="AG133" i="8"/>
  <c r="AG12" i="8"/>
  <c r="AM12" i="8" s="1"/>
  <c r="AN12" i="8" s="1"/>
  <c r="AG71" i="8"/>
  <c r="AG76" i="8"/>
  <c r="AG17" i="8"/>
  <c r="AG1003" i="8"/>
  <c r="AG963" i="8"/>
  <c r="AG933" i="8"/>
  <c r="AG895" i="8"/>
  <c r="AG891" i="8"/>
  <c r="AG868" i="8"/>
  <c r="AG832" i="8"/>
  <c r="AG800" i="8"/>
  <c r="AG765" i="8"/>
  <c r="AG764" i="8"/>
  <c r="AG728" i="8"/>
  <c r="AG642" i="8"/>
  <c r="AG701" i="8"/>
  <c r="AG706" i="8"/>
  <c r="AG615" i="8"/>
  <c r="AG659" i="8"/>
  <c r="AG584" i="8"/>
  <c r="AG588" i="8"/>
  <c r="AG531" i="8"/>
  <c r="AG451" i="8"/>
  <c r="AG489" i="8"/>
  <c r="AM489" i="8" s="1"/>
  <c r="AN489" i="8" s="1"/>
  <c r="AG478" i="8"/>
  <c r="AG400" i="8"/>
  <c r="AG389" i="8"/>
  <c r="AG431" i="8"/>
  <c r="AG407" i="8"/>
  <c r="AG368" i="8"/>
  <c r="AG345" i="8"/>
  <c r="AM345" i="8" s="1"/>
  <c r="AN345" i="8" s="1"/>
  <c r="AG272" i="8"/>
  <c r="AG318" i="8"/>
  <c r="AG191" i="8"/>
  <c r="AG302" i="8"/>
  <c r="AG204" i="8"/>
  <c r="AG220" i="8"/>
  <c r="AG279" i="8"/>
  <c r="AG193" i="8"/>
  <c r="AG194" i="8"/>
  <c r="AG136" i="8"/>
  <c r="AG217" i="8"/>
  <c r="AG164" i="8"/>
  <c r="AG148" i="8"/>
  <c r="AG41" i="8"/>
  <c r="AG74" i="8"/>
  <c r="AG63" i="8"/>
  <c r="AG73" i="8"/>
  <c r="AM73" i="8" s="1"/>
  <c r="AN73" i="8" s="1"/>
  <c r="AG25" i="8"/>
  <c r="AG131" i="8"/>
  <c r="AG117" i="8"/>
  <c r="AG48" i="8"/>
  <c r="AG1001" i="8"/>
  <c r="AG959" i="8"/>
  <c r="AG903" i="8"/>
  <c r="AG888" i="8"/>
  <c r="AG848" i="8"/>
  <c r="AG870" i="8"/>
  <c r="AG803" i="8"/>
  <c r="AG801" i="8"/>
  <c r="AG754" i="8"/>
  <c r="AG738" i="8"/>
  <c r="AG684" i="8"/>
  <c r="AG614" i="8"/>
  <c r="AM614" i="8" s="1"/>
  <c r="AN614" i="8" s="1"/>
  <c r="AG647" i="8"/>
  <c r="AG674" i="8"/>
  <c r="AG655" i="8"/>
  <c r="AG603" i="8"/>
  <c r="AG544" i="8"/>
  <c r="AG534" i="8"/>
  <c r="AG515" i="8"/>
  <c r="AG537" i="8"/>
  <c r="AM537" i="8" s="1"/>
  <c r="AN537" i="8" s="1"/>
  <c r="AG465" i="8"/>
  <c r="AG462" i="8"/>
  <c r="AG476" i="8"/>
  <c r="AG524" i="8"/>
  <c r="AG372" i="8"/>
  <c r="AG402" i="8"/>
  <c r="AG344" i="8"/>
  <c r="AG329" i="8"/>
  <c r="AG248" i="8"/>
  <c r="AG293" i="8"/>
  <c r="AG235" i="8"/>
  <c r="AG294" i="8"/>
  <c r="AG200" i="8"/>
  <c r="AG212" i="8"/>
  <c r="AG275" i="8"/>
  <c r="AG229" i="8"/>
  <c r="AG225" i="8"/>
  <c r="AG134" i="8"/>
  <c r="AG247" i="8"/>
  <c r="AG163" i="8"/>
  <c r="AG221" i="8"/>
  <c r="AG29" i="8"/>
  <c r="AG58" i="8"/>
  <c r="AG43" i="8"/>
  <c r="AM43" i="8" s="1"/>
  <c r="AN43" i="8" s="1"/>
  <c r="AG67" i="8"/>
  <c r="AG14" i="8"/>
  <c r="AG127" i="8"/>
  <c r="AG107" i="8"/>
  <c r="AG36" i="8"/>
  <c r="AG969" i="8"/>
  <c r="AG946" i="8"/>
  <c r="AG906" i="8"/>
  <c r="AG928" i="8"/>
  <c r="AG851" i="8"/>
  <c r="AG822" i="8"/>
  <c r="AG791" i="8"/>
  <c r="AG789" i="8"/>
  <c r="AG758" i="8"/>
  <c r="AG722" i="8"/>
  <c r="AG676" i="8"/>
  <c r="AM676" i="8" s="1"/>
  <c r="AN676" i="8" s="1"/>
  <c r="AG606" i="8"/>
  <c r="AG631" i="8"/>
  <c r="AG665" i="8"/>
  <c r="AG600" i="8"/>
  <c r="AG571" i="8"/>
  <c r="AG536" i="8"/>
  <c r="AG526" i="8"/>
  <c r="AM526" i="8" s="1"/>
  <c r="AN526" i="8" s="1"/>
  <c r="AG507" i="8"/>
  <c r="AM507" i="8" s="1"/>
  <c r="AN507" i="8" s="1"/>
  <c r="AG521" i="8"/>
  <c r="AG516" i="8"/>
  <c r="AG454" i="8"/>
  <c r="AG449" i="8"/>
  <c r="AG444" i="8"/>
  <c r="AG358" i="8"/>
  <c r="AG378" i="8"/>
  <c r="AG336" i="8"/>
  <c r="AM336" i="8" s="1"/>
  <c r="AN336" i="8" s="1"/>
  <c r="AG313" i="8"/>
  <c r="AG394" i="8"/>
  <c r="AG285" i="8"/>
  <c r="AG227" i="8"/>
  <c r="AG286" i="8"/>
  <c r="AG387" i="8"/>
  <c r="AG319" i="8"/>
  <c r="AG267" i="8"/>
  <c r="AM267" i="8" s="1"/>
  <c r="AN267" i="8" s="1"/>
  <c r="AG183" i="8"/>
  <c r="AG180" i="8"/>
  <c r="AG132" i="8"/>
  <c r="AG207" i="8"/>
  <c r="AG161" i="8"/>
  <c r="AG190" i="8"/>
  <c r="AG19" i="8"/>
  <c r="AG56" i="8"/>
  <c r="AG109" i="8"/>
  <c r="AG54" i="8"/>
  <c r="AG166" i="8"/>
  <c r="AG123" i="8"/>
  <c r="AG103" i="8"/>
  <c r="AG26" i="8"/>
  <c r="AG110" i="8"/>
  <c r="AG1004" i="8"/>
  <c r="AM1004" i="8" s="1"/>
  <c r="AN1004" i="8" s="1"/>
  <c r="AG937" i="8"/>
  <c r="AG898" i="8"/>
  <c r="AG886" i="8"/>
  <c r="AG896" i="8"/>
  <c r="AG820" i="8"/>
  <c r="AG787" i="8"/>
  <c r="AG747" i="8"/>
  <c r="AG788" i="8"/>
  <c r="AM788" i="8" s="1"/>
  <c r="AN788" i="8" s="1"/>
  <c r="AG718" i="8"/>
  <c r="AG668" i="8"/>
  <c r="AG602" i="8"/>
  <c r="AG627" i="8"/>
  <c r="AG625" i="8"/>
  <c r="AG641" i="8"/>
  <c r="AG559" i="8"/>
  <c r="AG581" i="8"/>
  <c r="AG522" i="8"/>
  <c r="AG495" i="8"/>
  <c r="AG501" i="8"/>
  <c r="AG500" i="8"/>
  <c r="AG441" i="8"/>
  <c r="AG433" i="8"/>
  <c r="AG442" i="8"/>
  <c r="AG354" i="8"/>
  <c r="AG359" i="8"/>
  <c r="AG332" i="8"/>
  <c r="AG331" i="8"/>
  <c r="AG314" i="8"/>
  <c r="AG281" i="8"/>
  <c r="AG223" i="8"/>
  <c r="AG278" i="8"/>
  <c r="AG315" i="8"/>
  <c r="AG311" i="8"/>
  <c r="AG259" i="8"/>
  <c r="AG179" i="8"/>
  <c r="AG172" i="8"/>
  <c r="AG128" i="8"/>
  <c r="AG198" i="8"/>
  <c r="AG159" i="8"/>
  <c r="AG241" i="8"/>
  <c r="AG108" i="8"/>
  <c r="AG32" i="8"/>
  <c r="AG105" i="8"/>
  <c r="AG30" i="8"/>
  <c r="AG147" i="8"/>
  <c r="AG66" i="8"/>
  <c r="AG95" i="8"/>
  <c r="AG997" i="8"/>
  <c r="AG940" i="8"/>
  <c r="AG917" i="8"/>
  <c r="AG871" i="8"/>
  <c r="AG857" i="8"/>
  <c r="AG806" i="8"/>
  <c r="AG775" i="8"/>
  <c r="AG743" i="8"/>
  <c r="AG749" i="8"/>
  <c r="AM749" i="8" s="1"/>
  <c r="AN749" i="8" s="1"/>
  <c r="AG717" i="8"/>
  <c r="AG664" i="8"/>
  <c r="AG598" i="8"/>
  <c r="AG698" i="8"/>
  <c r="AG607" i="8"/>
  <c r="AG633" i="8"/>
  <c r="AG555" i="8"/>
  <c r="AG572" i="8"/>
  <c r="AG518" i="8"/>
  <c r="AG491" i="8"/>
  <c r="AG496" i="8"/>
  <c r="AG549" i="8"/>
  <c r="AG445" i="8"/>
  <c r="AG429" i="8"/>
  <c r="AG438" i="8"/>
  <c r="AG350" i="8"/>
  <c r="AG355" i="8"/>
  <c r="AG422" i="8"/>
  <c r="AG323" i="8"/>
  <c r="AG312" i="8"/>
  <c r="AG277" i="8"/>
  <c r="AG219" i="8"/>
  <c r="AG274" i="8"/>
  <c r="AG244" i="8"/>
  <c r="AM244" i="8" s="1"/>
  <c r="AN244" i="8" s="1"/>
  <c r="AG307" i="8"/>
  <c r="AG251" i="8"/>
  <c r="AG171" i="8"/>
  <c r="AG168" i="8"/>
  <c r="AG124" i="8"/>
  <c r="AG192" i="8"/>
  <c r="AG157" i="8"/>
  <c r="AG174" i="8"/>
  <c r="AG104" i="8"/>
  <c r="AG182" i="8"/>
  <c r="AG101" i="8"/>
  <c r="AG16" i="8"/>
  <c r="AG143" i="8"/>
  <c r="AG59" i="8"/>
  <c r="AG90" i="8"/>
  <c r="AG980" i="8"/>
  <c r="AM980" i="8" s="1"/>
  <c r="AN980" i="8" s="1"/>
  <c r="AG938" i="8"/>
  <c r="AG907" i="8"/>
  <c r="AG850" i="8"/>
  <c r="AG821" i="8"/>
  <c r="AG778" i="8"/>
  <c r="AG755" i="8"/>
  <c r="AG715" i="8"/>
  <c r="AG785" i="8"/>
  <c r="AG699" i="8"/>
  <c r="AG685" i="8"/>
  <c r="AG574" i="8"/>
  <c r="AG686" i="8"/>
  <c r="AG575" i="8"/>
  <c r="AG662" i="8"/>
  <c r="AG623" i="8"/>
  <c r="AG583" i="8"/>
  <c r="AG568" i="8"/>
  <c r="AG467" i="8"/>
  <c r="AG480" i="8"/>
  <c r="AG502" i="8"/>
  <c r="AG416" i="8"/>
  <c r="AG413" i="8"/>
  <c r="AG448" i="8"/>
  <c r="AM448" i="8" s="1"/>
  <c r="AN448" i="8" s="1"/>
  <c r="AG326" i="8"/>
  <c r="AG440" i="8"/>
  <c r="AG369" i="8"/>
  <c r="AG288" i="8"/>
  <c r="AG230" i="8"/>
  <c r="AG253" i="8"/>
  <c r="AG335" i="8"/>
  <c r="AG270" i="8"/>
  <c r="AM270" i="8" s="1"/>
  <c r="AN270" i="8" s="1"/>
  <c r="AG236" i="8"/>
  <c r="AG299" i="8"/>
  <c r="AG246" i="8"/>
  <c r="AG150" i="8"/>
  <c r="AG149" i="8"/>
  <c r="AG120" i="8"/>
  <c r="AG181" i="8"/>
  <c r="AG156" i="8"/>
  <c r="AG68" i="8"/>
  <c r="AG100" i="8"/>
  <c r="AG119" i="8"/>
  <c r="AG93" i="8"/>
  <c r="AG178" i="8"/>
  <c r="AG139" i="8"/>
  <c r="AG55" i="8"/>
  <c r="AG79" i="8"/>
  <c r="AG960" i="8"/>
  <c r="AG947" i="8"/>
  <c r="AG884" i="8"/>
  <c r="AG853" i="8"/>
  <c r="AG828" i="8"/>
  <c r="AG762" i="8"/>
  <c r="AG814" i="8"/>
  <c r="AG808" i="8"/>
  <c r="AG760" i="8"/>
  <c r="AG687" i="8"/>
  <c r="AG650" i="8"/>
  <c r="AG690" i="8"/>
  <c r="AG661" i="8"/>
  <c r="AG648" i="8"/>
  <c r="AG636" i="8"/>
  <c r="AG597" i="8"/>
  <c r="AG604" i="8"/>
  <c r="AG547" i="8"/>
  <c r="AG459" i="8"/>
  <c r="AG497" i="8"/>
  <c r="AG494" i="8"/>
  <c r="AG408" i="8"/>
  <c r="AG397" i="8"/>
  <c r="AG460" i="8"/>
  <c r="AG423" i="8"/>
  <c r="AG382" i="8"/>
  <c r="AG361" i="8"/>
  <c r="AG280" i="8"/>
  <c r="AG214" i="8"/>
  <c r="AG210" i="8"/>
  <c r="AG310" i="8"/>
  <c r="AG262" i="8"/>
  <c r="AG232" i="8"/>
  <c r="AG291" i="8"/>
  <c r="AG206" i="8"/>
  <c r="AG202" i="8"/>
  <c r="AG144" i="8"/>
  <c r="AG118" i="8"/>
  <c r="AG173" i="8"/>
  <c r="AG155" i="8"/>
  <c r="AG53" i="8"/>
  <c r="AM53" i="8" s="1"/>
  <c r="AN53" i="8" s="1"/>
  <c r="AG92" i="8"/>
  <c r="AG87" i="8"/>
  <c r="AG84" i="8"/>
  <c r="AG57" i="8"/>
  <c r="AG135" i="8"/>
  <c r="AG22" i="8"/>
  <c r="AG75" i="8"/>
  <c r="AG35" i="8"/>
  <c r="AG62" i="8"/>
  <c r="AG42" i="8"/>
  <c r="AG94" i="8"/>
  <c r="AG69" i="8"/>
  <c r="AG98" i="8"/>
  <c r="AG106" i="8"/>
  <c r="AG113" i="8"/>
  <c r="AG72" i="8"/>
  <c r="AM72" i="8" s="1"/>
  <c r="AN72" i="8" s="1"/>
  <c r="AG27" i="8"/>
  <c r="AG102" i="8"/>
  <c r="AG112" i="8"/>
  <c r="AG80" i="8"/>
  <c r="AE34" i="3"/>
  <c r="AA34" i="3"/>
  <c r="AE42" i="3"/>
  <c r="C42" i="3"/>
  <c r="AC42" i="3"/>
  <c r="Z42" i="3"/>
  <c r="L9" i="7"/>
  <c r="Q17" i="3" s="1"/>
  <c r="Z18" i="4"/>
  <c r="L21" i="7"/>
  <c r="Q29" i="3" s="1"/>
  <c r="Z30" i="4"/>
  <c r="R22" i="7"/>
  <c r="S31" i="4"/>
  <c r="Y31" i="4" s="1"/>
  <c r="G82" i="7"/>
  <c r="K21" i="2" s="1"/>
  <c r="Z5" i="8"/>
  <c r="AL85" i="8"/>
  <c r="AL63" i="8"/>
  <c r="AL49" i="8"/>
  <c r="AL11" i="8"/>
  <c r="AL8" i="8"/>
  <c r="AL70" i="8"/>
  <c r="AM70" i="8" s="1"/>
  <c r="AN70" i="8" s="1"/>
  <c r="AL17" i="8"/>
  <c r="AL20" i="8"/>
  <c r="AL14" i="8"/>
  <c r="AL35" i="8"/>
  <c r="AL34" i="8"/>
  <c r="AL24" i="8"/>
  <c r="AL44" i="8"/>
  <c r="AL43" i="8"/>
  <c r="AL37" i="8"/>
  <c r="AL27" i="8"/>
  <c r="AL16" i="8"/>
  <c r="AL65" i="8"/>
  <c r="AL13" i="8"/>
  <c r="AL36" i="8"/>
  <c r="AM36" i="8" s="1"/>
  <c r="AL26" i="8"/>
  <c r="AL25" i="8"/>
  <c r="AL45" i="8"/>
  <c r="AL60" i="8"/>
  <c r="AL57" i="8"/>
  <c r="AL54" i="8"/>
  <c r="AL47" i="8"/>
  <c r="AL33" i="8"/>
  <c r="AL21" i="8"/>
  <c r="AL15" i="8"/>
  <c r="AL84" i="8"/>
  <c r="AL67" i="8"/>
  <c r="AL81" i="8"/>
  <c r="AL40" i="8"/>
  <c r="AL87" i="8"/>
  <c r="AL73" i="8"/>
  <c r="AL77" i="8"/>
  <c r="AL30" i="8"/>
  <c r="AL89" i="8"/>
  <c r="AL9" i="8"/>
  <c r="AL46" i="8"/>
  <c r="AL367" i="8"/>
  <c r="AL32" i="8"/>
  <c r="AL56" i="8"/>
  <c r="AL19" i="8"/>
  <c r="AL74" i="8"/>
  <c r="AL58" i="8"/>
  <c r="AL78" i="8"/>
  <c r="AL29" i="8"/>
  <c r="AL39" i="8"/>
  <c r="AL82" i="8"/>
  <c r="AL68" i="8"/>
  <c r="AL64" i="8"/>
  <c r="AL75" i="8"/>
  <c r="AL978" i="8"/>
  <c r="AL984" i="8"/>
  <c r="AL998" i="8"/>
  <c r="AL964" i="8"/>
  <c r="AL962" i="8"/>
  <c r="AL952" i="8"/>
  <c r="AL928" i="8"/>
  <c r="AL954" i="8"/>
  <c r="AL946" i="8"/>
  <c r="AL899" i="8"/>
  <c r="AL897" i="8"/>
  <c r="AL940" i="8"/>
  <c r="AL894" i="8"/>
  <c r="AL884" i="8"/>
  <c r="AL903" i="8"/>
  <c r="AL877" i="8"/>
  <c r="AL844" i="8"/>
  <c r="AL847" i="8"/>
  <c r="AL858" i="8"/>
  <c r="AL832" i="8"/>
  <c r="AL815" i="8"/>
  <c r="AL812" i="8"/>
  <c r="AL819" i="8"/>
  <c r="AL797" i="8"/>
  <c r="AL765" i="8"/>
  <c r="AL802" i="8"/>
  <c r="AL770" i="8"/>
  <c r="AL784" i="8"/>
  <c r="AL734" i="8"/>
  <c r="AL779" i="8"/>
  <c r="AL788" i="8"/>
  <c r="AL727" i="8"/>
  <c r="AL754" i="8"/>
  <c r="AL783" i="8"/>
  <c r="AL720" i="8"/>
  <c r="AL677" i="8"/>
  <c r="AL728" i="8"/>
  <c r="AL698" i="8"/>
  <c r="AL666" i="8"/>
  <c r="AL707" i="8"/>
  <c r="AL675" i="8"/>
  <c r="AL716" i="8"/>
  <c r="AL629" i="8"/>
  <c r="AL597" i="8"/>
  <c r="AL565" i="8"/>
  <c r="AL663" i="8"/>
  <c r="AL622" i="8"/>
  <c r="AL688" i="8"/>
  <c r="AL578" i="8"/>
  <c r="AL567" i="8"/>
  <c r="AL608" i="8"/>
  <c r="AL556" i="8"/>
  <c r="AL615" i="8"/>
  <c r="AL600" i="8"/>
  <c r="AL564" i="8"/>
  <c r="AL528" i="8"/>
  <c r="AL596" i="8"/>
  <c r="AL549" i="8"/>
  <c r="AL584" i="8"/>
  <c r="AL525" i="8"/>
  <c r="AL534" i="8"/>
  <c r="AL526" i="8"/>
  <c r="AL521" i="8"/>
  <c r="AL485" i="8"/>
  <c r="AL496" i="8"/>
  <c r="AL440" i="8"/>
  <c r="AL471" i="8"/>
  <c r="AL431" i="8"/>
  <c r="AL399" i="8"/>
  <c r="AL491" i="8"/>
  <c r="AL475" i="8"/>
  <c r="AL429" i="8"/>
  <c r="AM429" i="8" s="1"/>
  <c r="AN429" i="8" s="1"/>
  <c r="AL397" i="8"/>
  <c r="AL371" i="8"/>
  <c r="AL340" i="8"/>
  <c r="AL402" i="8"/>
  <c r="AL382" i="8"/>
  <c r="AL439" i="8"/>
  <c r="AL381" i="8"/>
  <c r="AL346" i="8"/>
  <c r="AM346" i="8" s="1"/>
  <c r="AN346" i="8" s="1"/>
  <c r="AL424" i="8"/>
  <c r="AL436" i="8"/>
  <c r="AL333" i="8"/>
  <c r="AL228" i="8"/>
  <c r="AL313" i="8"/>
  <c r="AL283" i="8"/>
  <c r="AL251" i="8"/>
  <c r="AL335" i="8"/>
  <c r="AL225" i="8"/>
  <c r="AL308" i="8"/>
  <c r="AL276" i="8"/>
  <c r="AL208" i="8"/>
  <c r="AL238" i="8"/>
  <c r="AL355" i="8"/>
  <c r="AL297" i="8"/>
  <c r="AL265" i="8"/>
  <c r="AL195" i="8"/>
  <c r="AL231" i="8"/>
  <c r="AL286" i="8"/>
  <c r="AL177" i="8"/>
  <c r="AL160" i="8"/>
  <c r="AL152" i="8"/>
  <c r="AL189" i="8"/>
  <c r="AL147" i="8"/>
  <c r="AL131" i="8"/>
  <c r="AL115" i="8"/>
  <c r="AL99" i="8"/>
  <c r="AL310" i="8"/>
  <c r="AL171" i="8"/>
  <c r="AL193" i="8"/>
  <c r="AL144" i="8"/>
  <c r="AL128" i="8"/>
  <c r="AL112" i="8"/>
  <c r="AL96" i="8"/>
  <c r="AL38" i="8"/>
  <c r="AL10" i="8"/>
  <c r="AL23" i="8"/>
  <c r="AL79" i="8"/>
  <c r="AL986" i="8"/>
  <c r="AL976" i="8"/>
  <c r="AL961" i="8"/>
  <c r="AL967" i="8"/>
  <c r="AL955" i="8"/>
  <c r="AL950" i="8"/>
  <c r="AL985" i="8"/>
  <c r="AL968" i="8"/>
  <c r="AL925" i="8"/>
  <c r="AL932" i="8"/>
  <c r="AL891" i="8"/>
  <c r="AL912" i="8"/>
  <c r="AL895" i="8"/>
  <c r="AL838" i="8"/>
  <c r="AL852" i="8"/>
  <c r="AL839" i="8"/>
  <c r="AL881" i="8"/>
  <c r="AL850" i="8"/>
  <c r="AM850" i="8" s="1"/>
  <c r="AN850" i="8" s="1"/>
  <c r="AL835" i="8"/>
  <c r="AL821" i="8"/>
  <c r="AL805" i="8"/>
  <c r="AL769" i="8"/>
  <c r="AL798" i="8"/>
  <c r="AL762" i="8"/>
  <c r="AL753" i="8"/>
  <c r="AL718" i="8"/>
  <c r="AL827" i="8"/>
  <c r="AL735" i="8"/>
  <c r="AL764" i="8"/>
  <c r="AL775" i="8"/>
  <c r="AL701" i="8"/>
  <c r="AL665" i="8"/>
  <c r="AL725" i="8"/>
  <c r="AL678" i="8"/>
  <c r="AL715" i="8"/>
  <c r="AL679" i="8"/>
  <c r="AL671" i="8"/>
  <c r="AL621" i="8"/>
  <c r="AL585" i="8"/>
  <c r="AL704" i="8"/>
  <c r="AL634" i="8"/>
  <c r="AL676" i="8"/>
  <c r="AL594" i="8"/>
  <c r="AL654" i="8"/>
  <c r="AL592" i="8"/>
  <c r="AL647" i="8"/>
  <c r="AL664" i="8"/>
  <c r="AL624" i="8"/>
  <c r="AL536" i="8"/>
  <c r="AL500" i="8"/>
  <c r="AL545" i="8"/>
  <c r="AL543" i="8"/>
  <c r="AL509" i="8"/>
  <c r="AL547" i="8"/>
  <c r="AL546" i="8"/>
  <c r="AL493" i="8"/>
  <c r="AL457" i="8"/>
  <c r="AL438" i="8"/>
  <c r="AL463" i="8"/>
  <c r="AL419" i="8"/>
  <c r="AL480" i="8"/>
  <c r="AL445" i="8"/>
  <c r="AL437" i="8"/>
  <c r="AL401" i="8"/>
  <c r="AL368" i="8"/>
  <c r="AL332" i="8"/>
  <c r="AL388" i="8"/>
  <c r="AL361" i="8"/>
  <c r="AL394" i="8"/>
  <c r="AL354" i="8"/>
  <c r="AL434" i="8"/>
  <c r="AL430" i="8"/>
  <c r="AL321" i="8"/>
  <c r="AL363" i="8"/>
  <c r="AL299" i="8"/>
  <c r="AL263" i="8"/>
  <c r="AL432" i="8"/>
  <c r="AL229" i="8"/>
  <c r="AL304" i="8"/>
  <c r="AL268" i="8"/>
  <c r="AL194" i="8"/>
  <c r="AL222" i="8"/>
  <c r="AL309" i="8"/>
  <c r="AL273" i="8"/>
  <c r="AL199" i="8"/>
  <c r="AL227" i="8"/>
  <c r="AL254" i="8"/>
  <c r="AL165" i="8"/>
  <c r="AL156" i="8"/>
  <c r="AL266" i="8"/>
  <c r="AM266" i="8" s="1"/>
  <c r="AN266" i="8" s="1"/>
  <c r="AL166" i="8"/>
  <c r="AL133" i="8"/>
  <c r="AL113" i="8"/>
  <c r="AL95" i="8"/>
  <c r="AL262" i="8"/>
  <c r="AL306" i="8"/>
  <c r="AL168" i="8"/>
  <c r="AL132" i="8"/>
  <c r="AL114" i="8"/>
  <c r="AL94" i="8"/>
  <c r="AL22" i="8"/>
  <c r="AL53" i="8"/>
  <c r="AL970" i="8"/>
  <c r="AL1003" i="8"/>
  <c r="AL953" i="8"/>
  <c r="AL959" i="8"/>
  <c r="AL947" i="8"/>
  <c r="AL949" i="8"/>
  <c r="AL971" i="8"/>
  <c r="AL943" i="8"/>
  <c r="AL918" i="8"/>
  <c r="AL916" i="8"/>
  <c r="AL883" i="8"/>
  <c r="AL889" i="8"/>
  <c r="AL893" i="8"/>
  <c r="AL880" i="8"/>
  <c r="AL836" i="8"/>
  <c r="AL888" i="8"/>
  <c r="AL878" i="8"/>
  <c r="AL820" i="8"/>
  <c r="AL834" i="8"/>
  <c r="AL837" i="8"/>
  <c r="AL801" i="8"/>
  <c r="AL761" i="8"/>
  <c r="AL794" i="8"/>
  <c r="AL822" i="8"/>
  <c r="AL751" i="8"/>
  <c r="AL714" i="8"/>
  <c r="AL800" i="8"/>
  <c r="AL731" i="8"/>
  <c r="AL752" i="8"/>
  <c r="AL767" i="8"/>
  <c r="AL697" i="8"/>
  <c r="AL661" i="8"/>
  <c r="AL713" i="8"/>
  <c r="AL674" i="8"/>
  <c r="AL711" i="8"/>
  <c r="AL792" i="8"/>
  <c r="AL655" i="8"/>
  <c r="AL617" i="8"/>
  <c r="AL581" i="8"/>
  <c r="AL660" i="8"/>
  <c r="AL630" i="8"/>
  <c r="AL729" i="8"/>
  <c r="AL563" i="8"/>
  <c r="AL620" i="8"/>
  <c r="AL587" i="8"/>
  <c r="AL639" i="8"/>
  <c r="AL640" i="8"/>
  <c r="AL602" i="8"/>
  <c r="AL532" i="8"/>
  <c r="AL591" i="8"/>
  <c r="AL541" i="8"/>
  <c r="AL535" i="8"/>
  <c r="AL498" i="8"/>
  <c r="AL539" i="8"/>
  <c r="AL538" i="8"/>
  <c r="AL489" i="8"/>
  <c r="AL495" i="8"/>
  <c r="AL515" i="8"/>
  <c r="AL456" i="8"/>
  <c r="AL415" i="8"/>
  <c r="AL458" i="8"/>
  <c r="AL443" i="8"/>
  <c r="AL433" i="8"/>
  <c r="AL490" i="8"/>
  <c r="AL364" i="8"/>
  <c r="AL328" i="8"/>
  <c r="AL375" i="8"/>
  <c r="AL357" i="8"/>
  <c r="AL393" i="8"/>
  <c r="AL350" i="8"/>
  <c r="AL422" i="8"/>
  <c r="AL420" i="8"/>
  <c r="AL245" i="8"/>
  <c r="AL347" i="8"/>
  <c r="AL295" i="8"/>
  <c r="AL259" i="8"/>
  <c r="AL343" i="8"/>
  <c r="AL221" i="8"/>
  <c r="AL300" i="8"/>
  <c r="AL264" i="8"/>
  <c r="AL190" i="8"/>
  <c r="AL218" i="8"/>
  <c r="AL305" i="8"/>
  <c r="AL269" i="8"/>
  <c r="AL191" i="8"/>
  <c r="AL223" i="8"/>
  <c r="AL212" i="8"/>
  <c r="AL164" i="8"/>
  <c r="AL155" i="8"/>
  <c r="AL250" i="8"/>
  <c r="AL151" i="8"/>
  <c r="AL129" i="8"/>
  <c r="AL111" i="8"/>
  <c r="AL93" i="8"/>
  <c r="AL200" i="8"/>
  <c r="AL290" i="8"/>
  <c r="AL149" i="8"/>
  <c r="AL130" i="8"/>
  <c r="AL110" i="8"/>
  <c r="AL92" i="8"/>
  <c r="AL59" i="8"/>
  <c r="AL28" i="8"/>
  <c r="AL76" i="8"/>
  <c r="AL50" i="8"/>
  <c r="AL999" i="8"/>
  <c r="AL1005" i="8"/>
  <c r="AL995" i="8"/>
  <c r="AL982" i="8"/>
  <c r="AL951" i="8"/>
  <c r="AL945" i="8"/>
  <c r="AL936" i="8"/>
  <c r="AL942" i="8"/>
  <c r="AL935" i="8"/>
  <c r="AL910" i="8"/>
  <c r="AL908" i="8"/>
  <c r="AL875" i="8"/>
  <c r="AL896" i="8"/>
  <c r="AL911" i="8"/>
  <c r="AL865" i="8"/>
  <c r="AL828" i="8"/>
  <c r="AL882" i="8"/>
  <c r="AL864" i="8"/>
  <c r="AL811" i="8"/>
  <c r="AL824" i="8"/>
  <c r="AL829" i="8"/>
  <c r="AL793" i="8"/>
  <c r="AL843" i="8"/>
  <c r="AL790" i="8"/>
  <c r="AL816" i="8"/>
  <c r="AL746" i="8"/>
  <c r="AL710" i="8"/>
  <c r="AL799" i="8"/>
  <c r="AL750" i="8"/>
  <c r="AL748" i="8"/>
  <c r="AL758" i="8"/>
  <c r="AL693" i="8"/>
  <c r="AL657" i="8"/>
  <c r="AL706" i="8"/>
  <c r="AL670" i="8"/>
  <c r="AL703" i="8"/>
  <c r="AL696" i="8"/>
  <c r="AL649" i="8"/>
  <c r="AL613" i="8"/>
  <c r="AL577" i="8"/>
  <c r="AL692" i="8"/>
  <c r="AL626" i="8"/>
  <c r="AL667" i="8"/>
  <c r="AL619" i="8"/>
  <c r="AL598" i="8"/>
  <c r="AL576" i="8"/>
  <c r="AL631" i="8"/>
  <c r="AL632" i="8"/>
  <c r="AL566" i="8"/>
  <c r="AL524" i="8"/>
  <c r="AL582" i="8"/>
  <c r="AL537" i="8"/>
  <c r="AL527" i="8"/>
  <c r="AL494" i="8"/>
  <c r="AL531" i="8"/>
  <c r="AL530" i="8"/>
  <c r="AL481" i="8"/>
  <c r="AL487" i="8"/>
  <c r="AL446" i="8"/>
  <c r="AL455" i="8"/>
  <c r="AL411" i="8"/>
  <c r="AL454" i="8"/>
  <c r="AL479" i="8"/>
  <c r="AL425" i="8"/>
  <c r="AL453" i="8"/>
  <c r="AL360" i="8"/>
  <c r="AL517" i="8"/>
  <c r="AL373" i="8"/>
  <c r="AL353" i="8"/>
  <c r="AL386" i="8"/>
  <c r="AL342" i="8"/>
  <c r="AL414" i="8"/>
  <c r="AL412" i="8"/>
  <c r="AL244" i="8"/>
  <c r="AL345" i="8"/>
  <c r="AL291" i="8"/>
  <c r="AL255" i="8"/>
  <c r="AL327" i="8"/>
  <c r="AL217" i="8"/>
  <c r="AL296" i="8"/>
  <c r="AL260" i="8"/>
  <c r="AL379" i="8"/>
  <c r="AL214" i="8"/>
  <c r="AL301" i="8"/>
  <c r="AL261" i="8"/>
  <c r="AL331" i="8"/>
  <c r="AL219" i="8"/>
  <c r="AL196" i="8"/>
  <c r="AL163" i="8"/>
  <c r="AL154" i="8"/>
  <c r="AL192" i="8"/>
  <c r="AL145" i="8"/>
  <c r="AL127" i="8"/>
  <c r="AL109" i="8"/>
  <c r="AL91" i="8"/>
  <c r="AL183" i="8"/>
  <c r="AL274" i="8"/>
  <c r="AL146" i="8"/>
  <c r="AL126" i="8"/>
  <c r="AL108" i="8"/>
  <c r="AL90" i="8"/>
  <c r="AL188" i="8"/>
  <c r="AL991" i="8"/>
  <c r="AL997" i="8"/>
  <c r="AL1001" i="8"/>
  <c r="AL980" i="8"/>
  <c r="AL1006" i="8"/>
  <c r="AL958" i="8"/>
  <c r="AL965" i="8"/>
  <c r="AL934" i="8"/>
  <c r="AL920" i="8"/>
  <c r="AL902" i="8"/>
  <c r="AL927" i="8"/>
  <c r="AL904" i="8"/>
  <c r="AL892" i="8"/>
  <c r="AL898" i="8"/>
  <c r="AL857" i="8"/>
  <c r="AL890" i="8"/>
  <c r="AL879" i="8"/>
  <c r="AL856" i="8"/>
  <c r="AL861" i="8"/>
  <c r="AL818" i="8"/>
  <c r="AL842" i="8"/>
  <c r="AL789" i="8"/>
  <c r="AL823" i="8"/>
  <c r="AL786" i="8"/>
  <c r="AL749" i="8"/>
  <c r="AL742" i="8"/>
  <c r="AL813" i="8"/>
  <c r="AL760" i="8"/>
  <c r="AL817" i="8"/>
  <c r="AL744" i="8"/>
  <c r="AL756" i="8"/>
  <c r="AL689" i="8"/>
  <c r="AL653" i="8"/>
  <c r="AL702" i="8"/>
  <c r="AL662" i="8"/>
  <c r="AL699" i="8"/>
  <c r="AL680" i="8"/>
  <c r="AM680" i="8" s="1"/>
  <c r="AN680" i="8" s="1"/>
  <c r="AL645" i="8"/>
  <c r="AM645" i="8" s="1"/>
  <c r="AN645" i="8" s="1"/>
  <c r="AL609" i="8"/>
  <c r="AL573" i="8"/>
  <c r="AL672" i="8"/>
  <c r="AL618" i="8"/>
  <c r="AL656" i="8"/>
  <c r="AL604" i="8"/>
  <c r="AL644" i="8"/>
  <c r="AL571" i="8"/>
  <c r="AL623" i="8"/>
  <c r="AL616" i="8"/>
  <c r="AL555" i="8"/>
  <c r="AL520" i="8"/>
  <c r="AL580" i="8"/>
  <c r="AL533" i="8"/>
  <c r="AL522" i="8"/>
  <c r="AL550" i="8"/>
  <c r="AL612" i="8"/>
  <c r="AL519" i="8"/>
  <c r="AL477" i="8"/>
  <c r="AL484" i="8"/>
  <c r="AL444" i="8"/>
  <c r="AL450" i="8"/>
  <c r="AL407" i="8"/>
  <c r="AL452" i="8"/>
  <c r="AL470" i="8"/>
  <c r="AL421" i="8"/>
  <c r="AL451" i="8"/>
  <c r="AL356" i="8"/>
  <c r="AL426" i="8"/>
  <c r="AL392" i="8"/>
  <c r="AL349" i="8"/>
  <c r="AL372" i="8"/>
  <c r="AL338" i="8"/>
  <c r="AL406" i="8"/>
  <c r="AL404" i="8"/>
  <c r="AL240" i="8"/>
  <c r="AL320" i="8"/>
  <c r="AL287" i="8"/>
  <c r="AL246" i="8"/>
  <c r="AL317" i="8"/>
  <c r="AL213" i="8"/>
  <c r="AL292" i="8"/>
  <c r="AL256" i="8"/>
  <c r="AL312" i="8"/>
  <c r="AL209" i="8"/>
  <c r="AL293" i="8"/>
  <c r="AL257" i="8"/>
  <c r="AL324" i="8"/>
  <c r="AL215" i="8"/>
  <c r="AL187" i="8"/>
  <c r="AL162" i="8"/>
  <c r="AL153" i="8"/>
  <c r="AL186" i="8"/>
  <c r="AL143" i="8"/>
  <c r="AL125" i="8"/>
  <c r="AL107" i="8"/>
  <c r="AL351" i="8"/>
  <c r="AL179" i="8"/>
  <c r="AL258" i="8"/>
  <c r="AL142" i="8"/>
  <c r="AL124" i="8"/>
  <c r="AL106" i="8"/>
  <c r="AL88" i="8"/>
  <c r="AL69" i="8"/>
  <c r="AL71" i="8"/>
  <c r="AL41" i="8"/>
  <c r="AL975" i="8"/>
  <c r="AL981" i="8"/>
  <c r="AL996" i="8"/>
  <c r="AL969" i="8"/>
  <c r="AL977" i="8"/>
  <c r="AL933" i="8"/>
  <c r="AL944" i="8"/>
  <c r="AL972" i="8"/>
  <c r="AL923" i="8"/>
  <c r="AL913" i="8"/>
  <c r="AL919" i="8"/>
  <c r="AL886" i="8"/>
  <c r="AL901" i="8"/>
  <c r="AL862" i="8"/>
  <c r="AL874" i="8"/>
  <c r="AL871" i="8"/>
  <c r="AL873" i="8"/>
  <c r="AL840" i="8"/>
  <c r="AL872" i="8"/>
  <c r="AL845" i="8"/>
  <c r="AL831" i="8"/>
  <c r="AL781" i="8"/>
  <c r="AL809" i="8"/>
  <c r="AL778" i="8"/>
  <c r="AL803" i="8"/>
  <c r="AL730" i="8"/>
  <c r="AL763" i="8"/>
  <c r="AL747" i="8"/>
  <c r="AL795" i="8"/>
  <c r="AL736" i="8"/>
  <c r="AL745" i="8"/>
  <c r="AL681" i="8"/>
  <c r="AL708" i="8"/>
  <c r="AL690" i="8"/>
  <c r="AL712" i="8"/>
  <c r="AL691" i="8"/>
  <c r="AL659" i="8"/>
  <c r="AL637" i="8"/>
  <c r="AL601" i="8"/>
  <c r="AL561" i="8"/>
  <c r="AL646" i="8"/>
  <c r="AL610" i="8"/>
  <c r="AL643" i="8"/>
  <c r="AL588" i="8"/>
  <c r="AL628" i="8"/>
  <c r="AL560" i="8"/>
  <c r="AL606" i="8"/>
  <c r="AL607" i="8"/>
  <c r="AL548" i="8"/>
  <c r="AL512" i="8"/>
  <c r="AL568" i="8"/>
  <c r="AL570" i="8"/>
  <c r="AL511" i="8"/>
  <c r="AL514" i="8"/>
  <c r="AL507" i="8"/>
  <c r="AL506" i="8"/>
  <c r="AL469" i="8"/>
  <c r="AL476" i="8"/>
  <c r="AL486" i="8"/>
  <c r="AL435" i="8"/>
  <c r="AL395" i="8"/>
  <c r="AL482" i="8"/>
  <c r="AL462" i="8"/>
  <c r="AL413" i="8"/>
  <c r="AL428" i="8"/>
  <c r="AL348" i="8"/>
  <c r="AL410" i="8"/>
  <c r="AL377" i="8"/>
  <c r="AL408" i="8"/>
  <c r="AL366" i="8"/>
  <c r="AL330" i="8"/>
  <c r="AL380" i="8"/>
  <c r="AL384" i="8"/>
  <c r="AL232" i="8"/>
  <c r="AL311" i="8"/>
  <c r="AL275" i="8"/>
  <c r="AL205" i="8"/>
  <c r="AL241" i="8"/>
  <c r="AL359" i="8"/>
  <c r="AL284" i="8"/>
  <c r="AL248" i="8"/>
  <c r="AL234" i="8"/>
  <c r="AL323" i="8"/>
  <c r="AL285" i="8"/>
  <c r="AL249" i="8"/>
  <c r="AL243" i="8"/>
  <c r="AL325" i="8"/>
  <c r="AL181" i="8"/>
  <c r="AL159" i="8"/>
  <c r="AL204" i="8"/>
  <c r="AL178" i="8"/>
  <c r="AL139" i="8"/>
  <c r="AL121" i="8"/>
  <c r="AL103" i="8"/>
  <c r="AL339" i="8"/>
  <c r="AL167" i="8"/>
  <c r="AL180" i="8"/>
  <c r="AL138" i="8"/>
  <c r="AL120" i="8"/>
  <c r="AL102" i="8"/>
  <c r="AL18" i="8"/>
  <c r="AM18" i="8" s="1"/>
  <c r="AN18" i="8" s="1"/>
  <c r="AL61" i="8"/>
  <c r="AL1002" i="8"/>
  <c r="AL1000" i="8"/>
  <c r="AL988" i="8"/>
  <c r="AL956" i="8"/>
  <c r="AL973" i="8"/>
  <c r="AL966" i="8"/>
  <c r="AL939" i="8"/>
  <c r="AL960" i="8"/>
  <c r="AL915" i="8"/>
  <c r="AL905" i="8"/>
  <c r="AL929" i="8"/>
  <c r="AL926" i="8"/>
  <c r="AL887" i="8"/>
  <c r="AL854" i="8"/>
  <c r="AL868" i="8"/>
  <c r="AL863" i="8"/>
  <c r="AL866" i="8"/>
  <c r="AL853" i="8"/>
  <c r="AL869" i="8"/>
  <c r="AL841" i="8"/>
  <c r="AL825" i="8"/>
  <c r="AL777" i="8"/>
  <c r="AL830" i="8"/>
  <c r="AL774" i="8"/>
  <c r="AL776" i="8"/>
  <c r="AL726" i="8"/>
  <c r="AL757" i="8"/>
  <c r="AL743" i="8"/>
  <c r="AL780" i="8"/>
  <c r="AL732" i="8"/>
  <c r="AL721" i="8"/>
  <c r="AL673" i="8"/>
  <c r="AL737" i="8"/>
  <c r="AL686" i="8"/>
  <c r="AL791" i="8"/>
  <c r="AL687" i="8"/>
  <c r="AL651" i="8"/>
  <c r="AL633" i="8"/>
  <c r="AL593" i="8"/>
  <c r="AL719" i="8"/>
  <c r="AL642" i="8"/>
  <c r="AL709" i="8"/>
  <c r="AL635" i="8"/>
  <c r="AL583" i="8"/>
  <c r="AL611" i="8"/>
  <c r="AL552" i="8"/>
  <c r="AL590" i="8"/>
  <c r="AL586" i="8"/>
  <c r="AL544" i="8"/>
  <c r="AL508" i="8"/>
  <c r="AL559" i="8"/>
  <c r="AL558" i="8"/>
  <c r="AL523" i="8"/>
  <c r="AL502" i="8"/>
  <c r="AL501" i="8"/>
  <c r="AL505" i="8"/>
  <c r="AL465" i="8"/>
  <c r="AL468" i="8"/>
  <c r="AL474" i="8"/>
  <c r="AL427" i="8"/>
  <c r="AL391" i="8"/>
  <c r="AL460" i="8"/>
  <c r="AL449" i="8"/>
  <c r="AL409" i="8"/>
  <c r="AL383" i="8"/>
  <c r="AL344" i="8"/>
  <c r="AL390" i="8"/>
  <c r="AL369" i="8"/>
  <c r="AL400" i="8"/>
  <c r="AL362" i="8"/>
  <c r="AL326" i="8"/>
  <c r="AL376" i="8"/>
  <c r="AM376" i="8" s="1"/>
  <c r="AN376" i="8" s="1"/>
  <c r="AL385" i="8"/>
  <c r="AL224" i="8"/>
  <c r="AL307" i="8"/>
  <c r="AL271" i="8"/>
  <c r="AL201" i="8"/>
  <c r="AL237" i="8"/>
  <c r="AL341" i="8"/>
  <c r="AL280" i="8"/>
  <c r="AL202" i="8"/>
  <c r="AL230" i="8"/>
  <c r="AL316" i="8"/>
  <c r="AL281" i="8"/>
  <c r="AL210" i="8"/>
  <c r="AL239" i="8"/>
  <c r="AL302" i="8"/>
  <c r="AL173" i="8"/>
  <c r="AL158" i="8"/>
  <c r="AL298" i="8"/>
  <c r="AL174" i="8"/>
  <c r="AL137" i="8"/>
  <c r="AL119" i="8"/>
  <c r="AL101" i="8"/>
  <c r="AL294" i="8"/>
  <c r="AL150" i="8"/>
  <c r="AL176" i="8"/>
  <c r="AL136" i="8"/>
  <c r="AL118" i="8"/>
  <c r="AL100" i="8"/>
  <c r="AL31" i="8"/>
  <c r="AL42" i="8"/>
  <c r="AL72" i="8"/>
  <c r="AL51" i="8"/>
  <c r="AL48" i="8"/>
  <c r="AL994" i="8"/>
  <c r="AL992" i="8"/>
  <c r="AL987" i="8"/>
  <c r="AL993" i="8"/>
  <c r="AL963" i="8"/>
  <c r="AL957" i="8"/>
  <c r="AL931" i="8"/>
  <c r="AL937" i="8"/>
  <c r="AL907" i="8"/>
  <c r="AL938" i="8"/>
  <c r="AL922" i="8"/>
  <c r="AL914" i="8"/>
  <c r="AL909" i="8"/>
  <c r="AL846" i="8"/>
  <c r="AM846" i="8" s="1"/>
  <c r="AN846" i="8" s="1"/>
  <c r="AL860" i="8"/>
  <c r="AL855" i="8"/>
  <c r="AL906" i="8"/>
  <c r="AL851" i="8"/>
  <c r="AL867" i="8"/>
  <c r="AL833" i="8"/>
  <c r="AL810" i="8"/>
  <c r="AL773" i="8"/>
  <c r="AL806" i="8"/>
  <c r="AL766" i="8"/>
  <c r="AL768" i="8"/>
  <c r="AL722" i="8"/>
  <c r="AL755" i="8"/>
  <c r="AL739" i="8"/>
  <c r="AL772" i="8"/>
  <c r="AL787" i="8"/>
  <c r="AL705" i="8"/>
  <c r="AL669" i="8"/>
  <c r="AL733" i="8"/>
  <c r="AL682" i="8"/>
  <c r="AL723" i="8"/>
  <c r="AL683" i="8"/>
  <c r="AL724" i="8"/>
  <c r="AL625" i="8"/>
  <c r="AL589" i="8"/>
  <c r="AL717" i="8"/>
  <c r="AL638" i="8"/>
  <c r="AL684" i="8"/>
  <c r="AL627" i="8"/>
  <c r="AL572" i="8"/>
  <c r="AL603" i="8"/>
  <c r="AL700" i="8"/>
  <c r="AL574" i="8"/>
  <c r="AL575" i="8"/>
  <c r="AL540" i="8"/>
  <c r="AL504" i="8"/>
  <c r="AL553" i="8"/>
  <c r="AL579" i="8"/>
  <c r="AL510" i="8"/>
  <c r="AL557" i="8"/>
  <c r="AL499" i="8"/>
  <c r="AL497" i="8"/>
  <c r="AL461" i="8"/>
  <c r="AL442" i="8"/>
  <c r="AL466" i="8"/>
  <c r="AL423" i="8"/>
  <c r="AL483" i="8"/>
  <c r="AL459" i="8"/>
  <c r="AL447" i="8"/>
  <c r="AM447" i="8" s="1"/>
  <c r="AN447" i="8" s="1"/>
  <c r="AL405" i="8"/>
  <c r="AL378" i="8"/>
  <c r="AL336" i="8"/>
  <c r="AL389" i="8"/>
  <c r="AL365" i="8"/>
  <c r="AL472" i="8"/>
  <c r="AL358" i="8"/>
  <c r="AL441" i="8"/>
  <c r="AL374" i="8"/>
  <c r="AL329" i="8"/>
  <c r="AL220" i="8"/>
  <c r="AL303" i="8"/>
  <c r="AL267" i="8"/>
  <c r="AL197" i="8"/>
  <c r="AL233" i="8"/>
  <c r="AL319" i="8"/>
  <c r="AL272" i="8"/>
  <c r="AL198" i="8"/>
  <c r="AL226" i="8"/>
  <c r="AL314" i="8"/>
  <c r="AL277" i="8"/>
  <c r="AL203" i="8"/>
  <c r="AL235" i="8"/>
  <c r="AL270" i="8"/>
  <c r="AL169" i="8"/>
  <c r="AL157" i="8"/>
  <c r="AL282" i="8"/>
  <c r="AL170" i="8"/>
  <c r="AL135" i="8"/>
  <c r="AL117" i="8"/>
  <c r="AL97" i="8"/>
  <c r="AL278" i="8"/>
  <c r="AL216" i="8"/>
  <c r="AL172" i="8"/>
  <c r="AL134" i="8"/>
  <c r="AL116" i="8"/>
  <c r="AL98" i="8"/>
  <c r="AL12" i="8"/>
  <c r="AC39" i="3"/>
  <c r="AE39" i="3"/>
  <c r="AB39" i="3"/>
  <c r="C39" i="3"/>
  <c r="AA39" i="3"/>
  <c r="G78" i="7"/>
  <c r="K17" i="2" s="1"/>
  <c r="V5" i="8"/>
  <c r="AD27" i="3"/>
  <c r="AC43" i="3"/>
  <c r="AC31" i="3"/>
  <c r="AD31" i="3"/>
  <c r="AE31" i="3"/>
  <c r="AB31" i="3"/>
  <c r="C31" i="3"/>
  <c r="AB42" i="3"/>
  <c r="AC27" i="3"/>
  <c r="AJ116" i="8"/>
  <c r="AJ316" i="8"/>
  <c r="AJ103" i="8"/>
  <c r="AJ15" i="8"/>
  <c r="AJ10" i="8"/>
  <c r="AJ107" i="8"/>
  <c r="AJ91" i="8"/>
  <c r="AJ17" i="8"/>
  <c r="AJ95" i="8"/>
  <c r="AJ68" i="8"/>
  <c r="AJ41" i="8"/>
  <c r="AJ38" i="8"/>
  <c r="AJ29" i="8"/>
  <c r="AJ27" i="8"/>
  <c r="AJ13" i="8"/>
  <c r="AJ9" i="8"/>
  <c r="AJ35" i="8"/>
  <c r="AJ19" i="8"/>
  <c r="AJ99" i="8"/>
  <c r="AJ53" i="8"/>
  <c r="AJ42" i="8"/>
  <c r="AJ39" i="8"/>
  <c r="AJ24" i="8"/>
  <c r="AJ23" i="8"/>
  <c r="AJ51" i="8"/>
  <c r="AJ28" i="8"/>
  <c r="AJ11" i="8"/>
  <c r="AJ8" i="8"/>
  <c r="AJ61" i="8"/>
  <c r="AJ20" i="8"/>
  <c r="AJ65" i="8"/>
  <c r="AJ70" i="8"/>
  <c r="AJ100" i="8"/>
  <c r="AJ32" i="8"/>
  <c r="AJ46" i="8"/>
  <c r="AJ37" i="8"/>
  <c r="AJ49" i="8"/>
  <c r="AJ74" i="8"/>
  <c r="AJ43" i="8"/>
  <c r="AJ92" i="8"/>
  <c r="AJ56" i="8"/>
  <c r="AJ82" i="8"/>
  <c r="AJ117" i="8"/>
  <c r="AJ58" i="8"/>
  <c r="AJ96" i="8"/>
  <c r="AJ104" i="8"/>
  <c r="AJ108" i="8"/>
  <c r="AJ88" i="8"/>
  <c r="AJ89" i="8"/>
  <c r="AJ63" i="8"/>
  <c r="AJ111" i="8"/>
  <c r="AJ78" i="8"/>
  <c r="AJ26" i="8"/>
  <c r="AJ36" i="8"/>
  <c r="AJ48" i="8"/>
  <c r="AJ75" i="8"/>
  <c r="AJ985" i="8"/>
  <c r="AM985" i="8" s="1"/>
  <c r="AN985" i="8" s="1"/>
  <c r="AJ991" i="8"/>
  <c r="AM991" i="8" s="1"/>
  <c r="AN991" i="8" s="1"/>
  <c r="AJ997" i="8"/>
  <c r="AJ984" i="8"/>
  <c r="AJ982" i="8"/>
  <c r="AJ957" i="8"/>
  <c r="AJ981" i="8"/>
  <c r="AJ933" i="8"/>
  <c r="AJ939" i="8"/>
  <c r="AJ929" i="8"/>
  <c r="AJ912" i="8"/>
  <c r="AJ934" i="8"/>
  <c r="AJ877" i="8"/>
  <c r="AJ894" i="8"/>
  <c r="AJ875" i="8"/>
  <c r="AJ859" i="8"/>
  <c r="AJ830" i="8"/>
  <c r="AJ916" i="8"/>
  <c r="AJ887" i="8"/>
  <c r="AJ842" i="8"/>
  <c r="AJ810" i="8"/>
  <c r="AJ811" i="8"/>
  <c r="AJ883" i="8"/>
  <c r="AJ792" i="8"/>
  <c r="AJ760" i="8"/>
  <c r="AJ823" i="8"/>
  <c r="AJ781" i="8"/>
  <c r="AJ829" i="8"/>
  <c r="AJ802" i="8"/>
  <c r="AJ725" i="8"/>
  <c r="AJ833" i="8"/>
  <c r="AJ746" i="8"/>
  <c r="AJ771" i="8"/>
  <c r="AJ735" i="8"/>
  <c r="AJ704" i="8"/>
  <c r="AJ672" i="8"/>
  <c r="AJ719" i="8"/>
  <c r="AJ701" i="8"/>
  <c r="AJ669" i="8"/>
  <c r="AJ706" i="8"/>
  <c r="AJ674" i="8"/>
  <c r="AJ748" i="8"/>
  <c r="AJ648" i="8"/>
  <c r="AJ616" i="8"/>
  <c r="AJ584" i="8"/>
  <c r="AJ659" i="8"/>
  <c r="AJ641" i="8"/>
  <c r="AJ740" i="8"/>
  <c r="AJ615" i="8"/>
  <c r="AJ646" i="8"/>
  <c r="AJ34" i="8"/>
  <c r="AJ64" i="8"/>
  <c r="AJ977" i="8"/>
  <c r="AJ983" i="8"/>
  <c r="AJ1003" i="8"/>
  <c r="AJ971" i="8"/>
  <c r="AJ975" i="8"/>
  <c r="AJ949" i="8"/>
  <c r="AJ962" i="8"/>
  <c r="AJ973" i="8"/>
  <c r="AJ989" i="8"/>
  <c r="AJ922" i="8"/>
  <c r="AJ904" i="8"/>
  <c r="AJ918" i="8"/>
  <c r="AJ903" i="8"/>
  <c r="AJ886" i="8"/>
  <c r="AJ872" i="8"/>
  <c r="AJ851" i="8"/>
  <c r="AJ822" i="8"/>
  <c r="AJ890" i="8"/>
  <c r="AJ882" i="8"/>
  <c r="AJ834" i="8"/>
  <c r="AJ897" i="8"/>
  <c r="AJ906" i="8"/>
  <c r="AJ847" i="8"/>
  <c r="AJ788" i="8"/>
  <c r="AJ844" i="8"/>
  <c r="AJ818" i="8"/>
  <c r="AJ777" i="8"/>
  <c r="AJ807" i="8"/>
  <c r="AJ786" i="8"/>
  <c r="AJ721" i="8"/>
  <c r="AJ798" i="8"/>
  <c r="AJ742" i="8"/>
  <c r="AJ763" i="8"/>
  <c r="AJ731" i="8"/>
  <c r="AJ700" i="8"/>
  <c r="AJ668" i="8"/>
  <c r="AJ787" i="8"/>
  <c r="AJ697" i="8"/>
  <c r="AJ665" i="8"/>
  <c r="AJ702" i="8"/>
  <c r="AJ770" i="8"/>
  <c r="AJ699" i="8"/>
  <c r="AJ644" i="8"/>
  <c r="AJ612" i="8"/>
  <c r="AJ580" i="8"/>
  <c r="AJ651" i="8"/>
  <c r="AJ637" i="8"/>
  <c r="AJ703" i="8"/>
  <c r="AJ606" i="8"/>
  <c r="AJ638" i="8"/>
  <c r="AJ627" i="8"/>
  <c r="AJ559" i="8"/>
  <c r="AJ631" i="8"/>
  <c r="AJ569" i="8"/>
  <c r="AJ552" i="8"/>
  <c r="AJ575" i="8"/>
  <c r="AJ519" i="8"/>
  <c r="AJ562" i="8"/>
  <c r="AJ540" i="8"/>
  <c r="AJ537" i="8"/>
  <c r="AJ493" i="8"/>
  <c r="AJ517" i="8"/>
  <c r="AJ521" i="8"/>
  <c r="AJ476" i="8"/>
  <c r="AJ490" i="8"/>
  <c r="AJ504" i="8"/>
  <c r="AJ457" i="8"/>
  <c r="AJ418" i="8"/>
  <c r="AJ509" i="8"/>
  <c r="AJ542" i="8"/>
  <c r="AJ491" i="8"/>
  <c r="AJ420" i="8"/>
  <c r="AJ479" i="8"/>
  <c r="AJ483" i="8"/>
  <c r="AJ399" i="8"/>
  <c r="AJ343" i="8"/>
  <c r="AJ391" i="8"/>
  <c r="AJ360" i="8"/>
  <c r="AJ373" i="8"/>
  <c r="AJ397" i="8"/>
  <c r="AJ353" i="8"/>
  <c r="AJ466" i="8"/>
  <c r="AJ376" i="8"/>
  <c r="AJ227" i="8"/>
  <c r="AJ306" i="8"/>
  <c r="AJ274" i="8"/>
  <c r="AJ200" i="8"/>
  <c r="AJ240" i="8"/>
  <c r="AJ370" i="8"/>
  <c r="AJ303" i="8"/>
  <c r="AJ271" i="8"/>
  <c r="AJ205" i="8"/>
  <c r="AJ247" i="8"/>
  <c r="AJ213" i="8"/>
  <c r="AJ304" i="8"/>
  <c r="AJ79" i="8"/>
  <c r="AJ85" i="8"/>
  <c r="AJ112" i="8"/>
  <c r="AJ988" i="8"/>
  <c r="AJ970" i="8"/>
  <c r="AJ966" i="8"/>
  <c r="AJ964" i="8"/>
  <c r="AJ943" i="8"/>
  <c r="AJ950" i="8"/>
  <c r="AJ954" i="8"/>
  <c r="AJ931" i="8"/>
  <c r="AJ910" i="8"/>
  <c r="AJ908" i="8"/>
  <c r="AJ881" i="8"/>
  <c r="AJ880" i="8"/>
  <c r="AM880" i="8" s="1"/>
  <c r="AN880" i="8" s="1"/>
  <c r="AJ857" i="8"/>
  <c r="AJ852" i="8"/>
  <c r="AJ826" i="8"/>
  <c r="AJ817" i="8"/>
  <c r="AJ832" i="8"/>
  <c r="AJ784" i="8"/>
  <c r="AJ819" i="8"/>
  <c r="AJ789" i="8"/>
  <c r="AJ791" i="8"/>
  <c r="AJ741" i="8"/>
  <c r="AJ803" i="8"/>
  <c r="AJ738" i="8"/>
  <c r="AJ759" i="8"/>
  <c r="AJ736" i="8"/>
  <c r="AJ664" i="8"/>
  <c r="AJ732" i="8"/>
  <c r="AJ677" i="8"/>
  <c r="AJ698" i="8"/>
  <c r="AJ715" i="8"/>
  <c r="AJ675" i="8"/>
  <c r="AJ608" i="8"/>
  <c r="AJ568" i="8"/>
  <c r="AJ649" i="8"/>
  <c r="AJ691" i="8"/>
  <c r="AJ589" i="8"/>
  <c r="AJ565" i="8"/>
  <c r="AJ583" i="8"/>
  <c r="AJ639" i="8"/>
  <c r="AJ566" i="8"/>
  <c r="AJ597" i="8"/>
  <c r="AJ539" i="8"/>
  <c r="AJ503" i="8"/>
  <c r="AJ571" i="8"/>
  <c r="AJ587" i="8"/>
  <c r="AJ497" i="8"/>
  <c r="AJ514" i="8"/>
  <c r="AJ501" i="8"/>
  <c r="AJ464" i="8"/>
  <c r="AJ453" i="8"/>
  <c r="AM453" i="8" s="1"/>
  <c r="AN453" i="8" s="1"/>
  <c r="AJ550" i="8"/>
  <c r="AM550" i="8" s="1"/>
  <c r="AN550" i="8" s="1"/>
  <c r="AJ426" i="8"/>
  <c r="AJ390" i="8"/>
  <c r="AJ510" i="8"/>
  <c r="AJ445" i="8"/>
  <c r="AJ408" i="8"/>
  <c r="AJ465" i="8"/>
  <c r="AJ409" i="8"/>
  <c r="AJ351" i="8"/>
  <c r="AJ427" i="8"/>
  <c r="AJ356" i="8"/>
  <c r="AJ421" i="8"/>
  <c r="AJ377" i="8"/>
  <c r="AJ337" i="8"/>
  <c r="AJ431" i="8"/>
  <c r="AJ235" i="8"/>
  <c r="AJ310" i="8"/>
  <c r="AJ270" i="8"/>
  <c r="AJ344" i="8"/>
  <c r="AJ228" i="8"/>
  <c r="AJ332" i="8"/>
  <c r="AJ283" i="8"/>
  <c r="AJ246" i="8"/>
  <c r="AJ317" i="8"/>
  <c r="AJ207" i="8"/>
  <c r="AJ296" i="8"/>
  <c r="AJ264" i="8"/>
  <c r="AJ194" i="8"/>
  <c r="AJ234" i="8"/>
  <c r="AJ297" i="8"/>
  <c r="AJ168" i="8"/>
  <c r="AJ134" i="8"/>
  <c r="AJ118" i="8"/>
  <c r="AJ210" i="8"/>
  <c r="AJ164" i="8"/>
  <c r="AJ156" i="8"/>
  <c r="AJ305" i="8"/>
  <c r="AJ178" i="8"/>
  <c r="AJ141" i="8"/>
  <c r="AJ125" i="8"/>
  <c r="AJ215" i="8"/>
  <c r="AJ18" i="8"/>
  <c r="AJ71" i="8"/>
  <c r="AJ90" i="8"/>
  <c r="AJ114" i="8"/>
  <c r="AJ972" i="8"/>
  <c r="AJ1006" i="8"/>
  <c r="AJ987" i="8"/>
  <c r="AJ979" i="8"/>
  <c r="AJ952" i="8"/>
  <c r="AJ944" i="8"/>
  <c r="AJ967" i="8"/>
  <c r="AJ942" i="8"/>
  <c r="AJ932" i="8"/>
  <c r="AJ905" i="8"/>
  <c r="AJ864" i="8"/>
  <c r="AJ862" i="8"/>
  <c r="AJ841" i="8"/>
  <c r="AJ879" i="8"/>
  <c r="AJ855" i="8"/>
  <c r="AJ861" i="8"/>
  <c r="AJ813" i="8"/>
  <c r="AJ776" i="8"/>
  <c r="AJ845" i="8"/>
  <c r="AJ773" i="8"/>
  <c r="AJ775" i="8"/>
  <c r="AJ733" i="8"/>
  <c r="AJ782" i="8"/>
  <c r="AJ730" i="8"/>
  <c r="AJ743" i="8"/>
  <c r="AJ696" i="8"/>
  <c r="AJ656" i="8"/>
  <c r="AJ722" i="8"/>
  <c r="AJ661" i="8"/>
  <c r="AJ690" i="8"/>
  <c r="AJ710" i="8"/>
  <c r="AJ640" i="8"/>
  <c r="AJ600" i="8"/>
  <c r="AJ718" i="8"/>
  <c r="AJ633" i="8"/>
  <c r="AJ806" i="8"/>
  <c r="AJ573" i="8"/>
  <c r="AJ635" i="8"/>
  <c r="AJ555" i="8"/>
  <c r="AJ614" i="8"/>
  <c r="AJ607" i="8"/>
  <c r="AJ556" i="8"/>
  <c r="AJ531" i="8"/>
  <c r="AJ603" i="8"/>
  <c r="AJ544" i="8"/>
  <c r="AJ529" i="8"/>
  <c r="AJ522" i="8"/>
  <c r="AJ526" i="8"/>
  <c r="AJ492" i="8"/>
  <c r="AJ456" i="8"/>
  <c r="AJ437" i="8"/>
  <c r="AJ489" i="8"/>
  <c r="AJ414" i="8"/>
  <c r="AJ477" i="8"/>
  <c r="AJ461" i="8"/>
  <c r="AJ436" i="8"/>
  <c r="AJ400" i="8"/>
  <c r="AJ449" i="8"/>
  <c r="AJ401" i="8"/>
  <c r="AJ339" i="8"/>
  <c r="AJ383" i="8"/>
  <c r="AJ348" i="8"/>
  <c r="AJ413" i="8"/>
  <c r="AJ365" i="8"/>
  <c r="AJ329" i="8"/>
  <c r="AJ379" i="8"/>
  <c r="AJ223" i="8"/>
  <c r="AJ298" i="8"/>
  <c r="AJ262" i="8"/>
  <c r="AJ320" i="8"/>
  <c r="AJ220" i="8"/>
  <c r="AJ311" i="8"/>
  <c r="AJ275" i="8"/>
  <c r="AJ201" i="8"/>
  <c r="AJ237" i="8"/>
  <c r="AJ350" i="8"/>
  <c r="AJ288" i="8"/>
  <c r="AJ256" i="8"/>
  <c r="AJ393" i="8"/>
  <c r="AJ226" i="8"/>
  <c r="AJ265" i="8"/>
  <c r="AJ146" i="8"/>
  <c r="AJ130" i="8"/>
  <c r="AJ203" i="8"/>
  <c r="AJ185" i="8"/>
  <c r="AJ162" i="8"/>
  <c r="AJ154" i="8"/>
  <c r="AJ273" i="8"/>
  <c r="AJ170" i="8"/>
  <c r="AJ137" i="8"/>
  <c r="AM137" i="8" s="1"/>
  <c r="AN137" i="8" s="1"/>
  <c r="AJ121" i="8"/>
  <c r="AJ179" i="8"/>
  <c r="AJ12" i="8"/>
  <c r="AJ102" i="8"/>
  <c r="AJ115" i="8"/>
  <c r="AJ362" i="8"/>
  <c r="AJ44" i="8"/>
  <c r="AJ999" i="8"/>
  <c r="AJ998" i="8"/>
  <c r="AM998" i="8" s="1"/>
  <c r="AN998" i="8" s="1"/>
  <c r="AJ961" i="8"/>
  <c r="AM961" i="8" s="1"/>
  <c r="AN961" i="8" s="1"/>
  <c r="AJ965" i="8"/>
  <c r="AJ945" i="8"/>
  <c r="AJ936" i="8"/>
  <c r="AJ937" i="8"/>
  <c r="AJ925" i="8"/>
  <c r="AJ895" i="8"/>
  <c r="AJ900" i="8"/>
  <c r="AM900" i="8" s="1"/>
  <c r="AN900" i="8" s="1"/>
  <c r="AJ856" i="8"/>
  <c r="AJ854" i="8"/>
  <c r="AJ927" i="8"/>
  <c r="AJ876" i="8"/>
  <c r="AJ827" i="8"/>
  <c r="AJ820" i="8"/>
  <c r="AJ835" i="8"/>
  <c r="AJ772" i="8"/>
  <c r="AJ837" i="8"/>
  <c r="AJ769" i="8"/>
  <c r="AJ767" i="8"/>
  <c r="AJ729" i="8"/>
  <c r="AJ774" i="8"/>
  <c r="AJ726" i="8"/>
  <c r="AJ739" i="8"/>
  <c r="AJ692" i="8"/>
  <c r="AJ652" i="8"/>
  <c r="AJ705" i="8"/>
  <c r="AJ657" i="8"/>
  <c r="AJ686" i="8"/>
  <c r="AJ707" i="8"/>
  <c r="AJ636" i="8"/>
  <c r="AJ596" i="8"/>
  <c r="AJ662" i="8"/>
  <c r="AJ629" i="8"/>
  <c r="AM629" i="8" s="1"/>
  <c r="AN629" i="8" s="1"/>
  <c r="AJ723" i="8"/>
  <c r="AJ561" i="8"/>
  <c r="AJ609" i="8"/>
  <c r="AJ551" i="8"/>
  <c r="AJ602" i="8"/>
  <c r="AJ642" i="8"/>
  <c r="AJ634" i="8"/>
  <c r="AJ527" i="8"/>
  <c r="AJ594" i="8"/>
  <c r="AJ536" i="8"/>
  <c r="AJ512" i="8"/>
  <c r="AJ500" i="8"/>
  <c r="AJ520" i="8"/>
  <c r="AJ488" i="8"/>
  <c r="AJ534" i="8"/>
  <c r="AJ508" i="8"/>
  <c r="AJ442" i="8"/>
  <c r="AJ410" i="8"/>
  <c r="AJ471" i="8"/>
  <c r="AJ458" i="8"/>
  <c r="AJ432" i="8"/>
  <c r="AJ396" i="8"/>
  <c r="AJ443" i="8"/>
  <c r="AJ385" i="8"/>
  <c r="AJ335" i="8"/>
  <c r="AJ378" i="8"/>
  <c r="AJ389" i="8"/>
  <c r="AJ411" i="8"/>
  <c r="AJ361" i="8"/>
  <c r="AJ325" i="8"/>
  <c r="AJ374" i="8"/>
  <c r="AJ1001" i="8"/>
  <c r="AJ1002" i="8"/>
  <c r="AJ990" i="8"/>
  <c r="AJ953" i="8"/>
  <c r="AJ946" i="8"/>
  <c r="AJ938" i="8"/>
  <c r="AJ928" i="8"/>
  <c r="AJ926" i="8"/>
  <c r="AJ923" i="8"/>
  <c r="AJ893" i="8"/>
  <c r="AJ924" i="8"/>
  <c r="AJ848" i="8"/>
  <c r="AJ846" i="8"/>
  <c r="AJ884" i="8"/>
  <c r="AJ873" i="8"/>
  <c r="AJ825" i="8"/>
  <c r="AM825" i="8" s="1"/>
  <c r="AN825" i="8" s="1"/>
  <c r="AJ869" i="8"/>
  <c r="AJ824" i="8"/>
  <c r="AJ768" i="8"/>
  <c r="AJ805" i="8"/>
  <c r="AJ765" i="8"/>
  <c r="AJ758" i="8"/>
  <c r="AJ717" i="8"/>
  <c r="AJ766" i="8"/>
  <c r="AJ799" i="8"/>
  <c r="AJ828" i="8"/>
  <c r="AJ688" i="8"/>
  <c r="AJ790" i="8"/>
  <c r="AJ693" i="8"/>
  <c r="AJ708" i="8"/>
  <c r="AJ682" i="8"/>
  <c r="AJ670" i="8"/>
  <c r="AJ632" i="8"/>
  <c r="AJ592" i="8"/>
  <c r="AJ712" i="8"/>
  <c r="AJ625" i="8"/>
  <c r="AJ679" i="8"/>
  <c r="AJ630" i="8"/>
  <c r="AJ650" i="8"/>
  <c r="AJ622" i="8"/>
  <c r="AJ601" i="8"/>
  <c r="AJ581" i="8"/>
  <c r="AJ611" i="8"/>
  <c r="AJ523" i="8"/>
  <c r="AJ560" i="8"/>
  <c r="AJ532" i="8"/>
  <c r="AJ524" i="8"/>
  <c r="AJ563" i="8"/>
  <c r="AJ546" i="8"/>
  <c r="AJ484" i="8"/>
  <c r="AJ494" i="8"/>
  <c r="AJ495" i="8"/>
  <c r="AJ440" i="8"/>
  <c r="AJ406" i="8"/>
  <c r="AJ469" i="8"/>
  <c r="AJ454" i="8"/>
  <c r="AJ428" i="8"/>
  <c r="AJ498" i="8"/>
  <c r="AJ429" i="8"/>
  <c r="AJ367" i="8"/>
  <c r="AJ331" i="8"/>
  <c r="AJ371" i="8"/>
  <c r="AJ388" i="8"/>
  <c r="AJ405" i="8"/>
  <c r="AJ357" i="8"/>
  <c r="AJ455" i="8"/>
  <c r="AJ336" i="8"/>
  <c r="AJ358" i="8"/>
  <c r="AJ290" i="8"/>
  <c r="AJ254" i="8"/>
  <c r="AJ245" i="8"/>
  <c r="AJ212" i="8"/>
  <c r="AJ299" i="8"/>
  <c r="AJ263" i="8"/>
  <c r="AJ193" i="8"/>
  <c r="AJ229" i="8"/>
  <c r="AJ330" i="8"/>
  <c r="AJ280" i="8"/>
  <c r="AJ248" i="8"/>
  <c r="AJ323" i="8"/>
  <c r="AJ218" i="8"/>
  <c r="AJ184" i="8"/>
  <c r="AJ142" i="8"/>
  <c r="AJ126" i="8"/>
  <c r="AJ309" i="8"/>
  <c r="AJ177" i="8"/>
  <c r="AJ160" i="8"/>
  <c r="AJ152" i="8"/>
  <c r="AJ199" i="8"/>
  <c r="AJ151" i="8"/>
  <c r="AJ133" i="8"/>
  <c r="AJ301" i="8"/>
  <c r="AJ171" i="8"/>
  <c r="AJ22" i="8"/>
  <c r="AJ993" i="8"/>
  <c r="AJ963" i="8"/>
  <c r="AJ940" i="8"/>
  <c r="AJ947" i="8"/>
  <c r="AJ915" i="8"/>
  <c r="AJ914" i="8"/>
  <c r="AJ838" i="8"/>
  <c r="AJ866" i="8"/>
  <c r="AJ815" i="8"/>
  <c r="AJ764" i="8"/>
  <c r="AM764" i="8" s="1"/>
  <c r="AN764" i="8" s="1"/>
  <c r="AJ809" i="8"/>
  <c r="AJ713" i="8"/>
  <c r="AJ779" i="8"/>
  <c r="AJ684" i="8"/>
  <c r="AJ689" i="8"/>
  <c r="AJ678" i="8"/>
  <c r="AJ628" i="8"/>
  <c r="AJ695" i="8"/>
  <c r="AM695" i="8" s="1"/>
  <c r="AN695" i="8" s="1"/>
  <c r="AJ666" i="8"/>
  <c r="AJ619" i="8"/>
  <c r="AJ586" i="8"/>
  <c r="AJ577" i="8"/>
  <c r="AJ593" i="8"/>
  <c r="AJ513" i="8"/>
  <c r="AJ538" i="8"/>
  <c r="AJ481" i="8"/>
  <c r="AJ438" i="8"/>
  <c r="AJ463" i="8"/>
  <c r="AJ424" i="8"/>
  <c r="AJ423" i="8"/>
  <c r="AJ327" i="8"/>
  <c r="AJ387" i="8"/>
  <c r="AJ349" i="8"/>
  <c r="AJ318" i="8"/>
  <c r="AJ302" i="8"/>
  <c r="AJ204" i="8"/>
  <c r="AJ216" i="8"/>
  <c r="AJ287" i="8"/>
  <c r="AJ189" i="8"/>
  <c r="AJ366" i="8"/>
  <c r="AJ272" i="8"/>
  <c r="AJ334" i="8"/>
  <c r="AJ372" i="8"/>
  <c r="AJ140" i="8"/>
  <c r="AJ211" i="8"/>
  <c r="AJ169" i="8"/>
  <c r="AJ153" i="8"/>
  <c r="AJ182" i="8"/>
  <c r="AJ131" i="8"/>
  <c r="AJ183" i="8"/>
  <c r="AJ1004" i="8"/>
  <c r="AJ955" i="8"/>
  <c r="AJ1000" i="8"/>
  <c r="AJ960" i="8"/>
  <c r="AJ907" i="8"/>
  <c r="AJ896" i="8"/>
  <c r="AJ892" i="8"/>
  <c r="AJ858" i="8"/>
  <c r="AJ843" i="8"/>
  <c r="AJ836" i="8"/>
  <c r="AJ808" i="8"/>
  <c r="AJ709" i="8"/>
  <c r="AJ755" i="8"/>
  <c r="AJ680" i="8"/>
  <c r="AJ685" i="8"/>
  <c r="AJ744" i="8"/>
  <c r="AJ624" i="8"/>
  <c r="AJ671" i="8"/>
  <c r="AJ605" i="8"/>
  <c r="AJ610" i="8"/>
  <c r="AJ585" i="8"/>
  <c r="AJ547" i="8"/>
  <c r="AJ591" i="8"/>
  <c r="AJ506" i="8"/>
  <c r="AJ530" i="8"/>
  <c r="AJ470" i="8"/>
  <c r="AJ434" i="8"/>
  <c r="AJ446" i="8"/>
  <c r="AJ416" i="8"/>
  <c r="AJ417" i="8"/>
  <c r="AJ474" i="8"/>
  <c r="AJ382" i="8"/>
  <c r="AJ345" i="8"/>
  <c r="AJ243" i="8"/>
  <c r="AJ294" i="8"/>
  <c r="AJ196" i="8"/>
  <c r="AJ354" i="8"/>
  <c r="AJ279" i="8"/>
  <c r="AJ433" i="8"/>
  <c r="AJ340" i="8"/>
  <c r="AJ268" i="8"/>
  <c r="AJ312" i="8"/>
  <c r="AJ281" i="8"/>
  <c r="AJ138" i="8"/>
  <c r="AJ188" i="8"/>
  <c r="AJ165" i="8"/>
  <c r="AJ148" i="8"/>
  <c r="AJ174" i="8"/>
  <c r="AJ129" i="8"/>
  <c r="AJ175" i="8"/>
  <c r="AJ106" i="8"/>
  <c r="AJ50" i="8"/>
  <c r="AJ72" i="8"/>
  <c r="AJ83" i="8"/>
  <c r="AJ996" i="8"/>
  <c r="AJ992" i="8"/>
  <c r="AJ976" i="8"/>
  <c r="AJ959" i="8"/>
  <c r="AJ899" i="8"/>
  <c r="AJ889" i="8"/>
  <c r="AJ865" i="8"/>
  <c r="AJ850" i="8"/>
  <c r="AJ839" i="8"/>
  <c r="AJ831" i="8"/>
  <c r="AJ812" i="8"/>
  <c r="AJ816" i="8"/>
  <c r="AJ794" i="8"/>
  <c r="AJ676" i="8"/>
  <c r="AJ681" i="8"/>
  <c r="AJ716" i="8"/>
  <c r="AJ620" i="8"/>
  <c r="AJ655" i="8"/>
  <c r="AJ590" i="8"/>
  <c r="AJ599" i="8"/>
  <c r="AJ570" i="8"/>
  <c r="AJ543" i="8"/>
  <c r="AJ582" i="8"/>
  <c r="AJ505" i="8"/>
  <c r="AJ518" i="8"/>
  <c r="AJ462" i="8"/>
  <c r="AJ430" i="8"/>
  <c r="AJ444" i="8"/>
  <c r="AJ412" i="8"/>
  <c r="AJ415" i="8"/>
  <c r="AJ448" i="8"/>
  <c r="AJ425" i="8"/>
  <c r="AJ341" i="8"/>
  <c r="AJ239" i="8"/>
  <c r="AJ286" i="8"/>
  <c r="AJ321" i="8"/>
  <c r="AJ342" i="8"/>
  <c r="AJ267" i="8"/>
  <c r="AJ319" i="8"/>
  <c r="AJ328" i="8"/>
  <c r="AJ260" i="8"/>
  <c r="AJ242" i="8"/>
  <c r="AJ249" i="8"/>
  <c r="AJ136" i="8"/>
  <c r="AJ293" i="8"/>
  <c r="AJ163" i="8"/>
  <c r="AJ314" i="8"/>
  <c r="AJ166" i="8"/>
  <c r="AJ127" i="8"/>
  <c r="AJ167" i="8"/>
  <c r="AM167" i="8" s="1"/>
  <c r="AN167" i="8" s="1"/>
  <c r="AJ980" i="8"/>
  <c r="AJ958" i="8"/>
  <c r="AJ935" i="8"/>
  <c r="AJ968" i="8"/>
  <c r="AJ921" i="8"/>
  <c r="AJ878" i="8"/>
  <c r="AJ849" i="8"/>
  <c r="AJ919" i="8"/>
  <c r="AJ821" i="8"/>
  <c r="AJ913" i="8"/>
  <c r="AJ783" i="8"/>
  <c r="AJ753" i="8"/>
  <c r="AJ747" i="8"/>
  <c r="AJ660" i="8"/>
  <c r="AJ673" i="8"/>
  <c r="AJ711" i="8"/>
  <c r="AJ604" i="8"/>
  <c r="AJ645" i="8"/>
  <c r="AJ574" i="8"/>
  <c r="AJ567" i="8"/>
  <c r="AJ626" i="8"/>
  <c r="AJ535" i="8"/>
  <c r="AJ548" i="8"/>
  <c r="AJ525" i="8"/>
  <c r="AJ496" i="8"/>
  <c r="AJ447" i="8"/>
  <c r="AJ422" i="8"/>
  <c r="AJ485" i="8"/>
  <c r="AJ404" i="8"/>
  <c r="AJ407" i="8"/>
  <c r="AJ384" i="8"/>
  <c r="AJ419" i="8"/>
  <c r="AJ333" i="8"/>
  <c r="AJ231" i="8"/>
  <c r="AJ282" i="8"/>
  <c r="AJ315" i="8"/>
  <c r="AJ338" i="8"/>
  <c r="AJ259" i="8"/>
  <c r="AJ241" i="8"/>
  <c r="AJ308" i="8"/>
  <c r="AJ252" i="8"/>
  <c r="AJ238" i="8"/>
  <c r="AJ180" i="8"/>
  <c r="AJ132" i="8"/>
  <c r="AJ277" i="8"/>
  <c r="AJ161" i="8"/>
  <c r="AJ195" i="8"/>
  <c r="AJ147" i="8"/>
  <c r="AJ123" i="8"/>
  <c r="AJ150" i="8"/>
  <c r="AJ110" i="8"/>
  <c r="AJ191" i="8"/>
  <c r="AJ52" i="8"/>
  <c r="AJ101" i="8"/>
  <c r="AJ30" i="8"/>
  <c r="AM30" i="8" s="1"/>
  <c r="AN30" i="8" s="1"/>
  <c r="AJ81" i="8"/>
  <c r="AJ986" i="8"/>
  <c r="AJ974" i="8"/>
  <c r="AJ951" i="8"/>
  <c r="AJ909" i="8"/>
  <c r="AJ898" i="8"/>
  <c r="AJ911" i="8"/>
  <c r="AJ868" i="8"/>
  <c r="AJ863" i="8"/>
  <c r="AJ800" i="8"/>
  <c r="AM800" i="8" s="1"/>
  <c r="AN800" i="8" s="1"/>
  <c r="AJ797" i="8"/>
  <c r="AJ749" i="8"/>
  <c r="AJ757" i="8"/>
  <c r="AJ750" i="8"/>
  <c r="AJ778" i="8"/>
  <c r="AJ727" i="8"/>
  <c r="AJ687" i="8"/>
  <c r="AJ576" i="8"/>
  <c r="AJ617" i="8"/>
  <c r="AJ595" i="8"/>
  <c r="AJ663" i="8"/>
  <c r="AJ557" i="8"/>
  <c r="AJ511" i="8"/>
  <c r="AJ554" i="8"/>
  <c r="AJ541" i="8"/>
  <c r="AJ472" i="8"/>
  <c r="AJ478" i="8"/>
  <c r="AJ398" i="8"/>
  <c r="AJ441" i="8"/>
  <c r="AJ473" i="8"/>
  <c r="AJ359" i="8"/>
  <c r="AJ368" i="8"/>
  <c r="AJ395" i="8"/>
  <c r="AJ435" i="8"/>
  <c r="AJ346" i="8"/>
  <c r="AJ266" i="8"/>
  <c r="AJ236" i="8"/>
  <c r="AJ307" i="8"/>
  <c r="AJ251" i="8"/>
  <c r="AJ225" i="8"/>
  <c r="AJ292" i="8"/>
  <c r="AJ202" i="8"/>
  <c r="AJ222" i="8"/>
  <c r="AJ172" i="8"/>
  <c r="AJ124" i="8"/>
  <c r="AJ187" i="8"/>
  <c r="AJ158" i="8"/>
  <c r="AJ257" i="8"/>
  <c r="AJ143" i="8"/>
  <c r="AJ285" i="8"/>
  <c r="AM285" i="8" s="1"/>
  <c r="AN285" i="8" s="1"/>
  <c r="AJ978" i="8"/>
  <c r="AJ969" i="8"/>
  <c r="AJ941" i="8"/>
  <c r="AJ901" i="8"/>
  <c r="AJ888" i="8"/>
  <c r="AJ867" i="8"/>
  <c r="AJ860" i="8"/>
  <c r="AJ853" i="8"/>
  <c r="AM853" i="8" s="1"/>
  <c r="AN853" i="8" s="1"/>
  <c r="AJ796" i="8"/>
  <c r="AJ793" i="8"/>
  <c r="AJ745" i="8"/>
  <c r="AJ751" i="8"/>
  <c r="AJ754" i="8"/>
  <c r="AJ762" i="8"/>
  <c r="AJ714" i="8"/>
  <c r="AJ683" i="8"/>
  <c r="AJ572" i="8"/>
  <c r="AJ613" i="8"/>
  <c r="AJ579" i="8"/>
  <c r="AJ647" i="8"/>
  <c r="AJ598" i="8"/>
  <c r="AJ507" i="8"/>
  <c r="AJ553" i="8"/>
  <c r="AJ533" i="8"/>
  <c r="AJ468" i="8"/>
  <c r="AJ451" i="8"/>
  <c r="AJ394" i="8"/>
  <c r="AJ482" i="8"/>
  <c r="AJ467" i="8"/>
  <c r="AJ355" i="8"/>
  <c r="AJ364" i="8"/>
  <c r="AJ392" i="8"/>
  <c r="AJ386" i="8"/>
  <c r="AJ326" i="8"/>
  <c r="AJ258" i="8"/>
  <c r="AJ232" i="8"/>
  <c r="AJ295" i="8"/>
  <c r="AJ206" i="8"/>
  <c r="AJ221" i="8"/>
  <c r="AJ284" i="8"/>
  <c r="AJ198" i="8"/>
  <c r="AJ214" i="8"/>
  <c r="AJ149" i="8"/>
  <c r="AJ122" i="8"/>
  <c r="AJ181" i="8"/>
  <c r="AJ157" i="8"/>
  <c r="AJ192" i="8"/>
  <c r="AJ139" i="8"/>
  <c r="AJ269" i="8"/>
  <c r="AJ995" i="8"/>
  <c r="AJ840" i="8"/>
  <c r="AJ801" i="8"/>
  <c r="AJ720" i="8"/>
  <c r="AJ621" i="8"/>
  <c r="AJ515" i="8"/>
  <c r="AJ487" i="8"/>
  <c r="AJ363" i="8"/>
  <c r="AJ219" i="8"/>
  <c r="AJ255" i="8"/>
  <c r="AJ230" i="8"/>
  <c r="AJ159" i="8"/>
  <c r="AJ31" i="8"/>
  <c r="AJ94" i="8"/>
  <c r="AJ113" i="8"/>
  <c r="AJ14" i="8"/>
  <c r="AJ33" i="8"/>
  <c r="AJ956" i="8"/>
  <c r="AJ870" i="8"/>
  <c r="AJ785" i="8"/>
  <c r="AJ728" i="8"/>
  <c r="AJ654" i="8"/>
  <c r="AJ499" i="8"/>
  <c r="AJ516" i="8"/>
  <c r="AJ347" i="8"/>
  <c r="AJ322" i="8"/>
  <c r="AJ197" i="8"/>
  <c r="AJ209" i="8"/>
  <c r="AJ155" i="8"/>
  <c r="AJ66" i="8"/>
  <c r="AJ69" i="8"/>
  <c r="AJ80" i="8"/>
  <c r="AJ109" i="8"/>
  <c r="AJ324" i="8"/>
  <c r="AJ60" i="8"/>
  <c r="AJ40" i="8"/>
  <c r="AJ930" i="8"/>
  <c r="AJ874" i="8"/>
  <c r="AJ756" i="8"/>
  <c r="AJ752" i="8"/>
  <c r="AJ618" i="8"/>
  <c r="AJ528" i="8"/>
  <c r="AJ402" i="8"/>
  <c r="AJ375" i="8"/>
  <c r="AJ278" i="8"/>
  <c r="AJ233" i="8"/>
  <c r="AJ176" i="8"/>
  <c r="AM176" i="8" s="1"/>
  <c r="AN176" i="8" s="1"/>
  <c r="AJ289" i="8"/>
  <c r="AJ98" i="8"/>
  <c r="AJ25" i="8"/>
  <c r="AJ93" i="8"/>
  <c r="AJ77" i="8"/>
  <c r="AJ87" i="8"/>
  <c r="AJ948" i="8"/>
  <c r="AJ902" i="8"/>
  <c r="AJ737" i="8"/>
  <c r="AJ694" i="8"/>
  <c r="AJ643" i="8"/>
  <c r="AJ545" i="8"/>
  <c r="AJ486" i="8"/>
  <c r="AJ352" i="8"/>
  <c r="AJ250" i="8"/>
  <c r="AJ217" i="8"/>
  <c r="AJ144" i="8"/>
  <c r="AJ186" i="8"/>
  <c r="AJ55" i="8"/>
  <c r="AJ16" i="8"/>
  <c r="AJ917" i="8"/>
  <c r="AJ814" i="8"/>
  <c r="AJ761" i="8"/>
  <c r="AM761" i="8" s="1"/>
  <c r="AN761" i="8" s="1"/>
  <c r="AJ667" i="8"/>
  <c r="AJ658" i="8"/>
  <c r="AJ549" i="8"/>
  <c r="AJ452" i="8"/>
  <c r="AJ403" i="8"/>
  <c r="AJ244" i="8"/>
  <c r="AJ300" i="8"/>
  <c r="AJ128" i="8"/>
  <c r="AJ145" i="8"/>
  <c r="AJ59" i="8"/>
  <c r="AJ920" i="8"/>
  <c r="AJ871" i="8"/>
  <c r="AJ734" i="8"/>
  <c r="AJ653" i="8"/>
  <c r="AJ623" i="8"/>
  <c r="AJ502" i="8"/>
  <c r="AJ439" i="8"/>
  <c r="AJ369" i="8"/>
  <c r="AJ224" i="8"/>
  <c r="AJ276" i="8"/>
  <c r="AJ120" i="8"/>
  <c r="AJ135" i="8"/>
  <c r="AJ994" i="8"/>
  <c r="AJ885" i="8"/>
  <c r="AJ804" i="8"/>
  <c r="AJ795" i="8"/>
  <c r="AJ588" i="8"/>
  <c r="AJ558" i="8"/>
  <c r="AJ480" i="8"/>
  <c r="AJ475" i="8"/>
  <c r="AJ450" i="8"/>
  <c r="AJ313" i="8"/>
  <c r="AJ208" i="8"/>
  <c r="AJ261" i="8"/>
  <c r="AJ381" i="8"/>
  <c r="AJ62" i="8"/>
  <c r="AJ76" i="8"/>
  <c r="AJ21" i="8"/>
  <c r="AJ57" i="8"/>
  <c r="AJ84" i="8"/>
  <c r="AM84" i="8" s="1"/>
  <c r="AN84" i="8" s="1"/>
  <c r="AJ1005" i="8"/>
  <c r="AM1005" i="8" s="1"/>
  <c r="AN1005" i="8" s="1"/>
  <c r="AJ891" i="8"/>
  <c r="AJ780" i="8"/>
  <c r="AJ724" i="8"/>
  <c r="AJ564" i="8"/>
  <c r="AJ578" i="8"/>
  <c r="AJ460" i="8"/>
  <c r="AJ459" i="8"/>
  <c r="AJ380" i="8"/>
  <c r="AJ291" i="8"/>
  <c r="AJ190" i="8"/>
  <c r="AJ173" i="8"/>
  <c r="AJ253" i="8"/>
  <c r="AJ47" i="8"/>
  <c r="AJ105" i="8"/>
  <c r="AJ54" i="8"/>
  <c r="AJ73" i="8"/>
  <c r="T39" i="4"/>
  <c r="X39" i="4" s="1"/>
  <c r="M30" i="7"/>
  <c r="R38" i="3" s="1"/>
  <c r="AD38" i="3" s="1"/>
  <c r="AC32" i="3"/>
  <c r="AJ119" i="8"/>
  <c r="Z31" i="3"/>
  <c r="AA43" i="3"/>
  <c r="L23" i="7"/>
  <c r="Q31" i="3" s="1"/>
  <c r="Z32" i="4"/>
  <c r="L26" i="7"/>
  <c r="Q34" i="3" s="1"/>
  <c r="Z35" i="4"/>
  <c r="AE33" i="3"/>
  <c r="C33" i="3"/>
  <c r="Z33" i="3"/>
  <c r="AH31" i="8"/>
  <c r="AH15" i="8"/>
  <c r="AH55" i="8"/>
  <c r="AM55" i="8" s="1"/>
  <c r="AN55" i="8" s="1"/>
  <c r="AH59" i="8"/>
  <c r="AH18" i="8"/>
  <c r="AH9" i="8"/>
  <c r="AH990" i="8"/>
  <c r="AH988" i="8"/>
  <c r="AH1002" i="8"/>
  <c r="AH968" i="8"/>
  <c r="AH971" i="8"/>
  <c r="AH976" i="8"/>
  <c r="AH961" i="8"/>
  <c r="AH930" i="8"/>
  <c r="AH983" i="8"/>
  <c r="AH911" i="8"/>
  <c r="AH926" i="8"/>
  <c r="AM926" i="8" s="1"/>
  <c r="AN926" i="8" s="1"/>
  <c r="AH925" i="8"/>
  <c r="AM925" i="8" s="1"/>
  <c r="AN925" i="8" s="1"/>
  <c r="AH910" i="8"/>
  <c r="AM910" i="8" s="1"/>
  <c r="AN910" i="8" s="1"/>
  <c r="AH915" i="8"/>
  <c r="AH850" i="8"/>
  <c r="AH872" i="8"/>
  <c r="AH900" i="8"/>
  <c r="AH880" i="8"/>
  <c r="AH868" i="8"/>
  <c r="AH847" i="8"/>
  <c r="AH855" i="8"/>
  <c r="AM855" i="8" s="1"/>
  <c r="AN855" i="8" s="1"/>
  <c r="AH825" i="8"/>
  <c r="AH886" i="8"/>
  <c r="AH907" i="8"/>
  <c r="AH783" i="8"/>
  <c r="AH800" i="8"/>
  <c r="AH768" i="8"/>
  <c r="AH790" i="8"/>
  <c r="AM790" i="8" s="1"/>
  <c r="AN790" i="8" s="1"/>
  <c r="AH770" i="8"/>
  <c r="AH732" i="8"/>
  <c r="AH801" i="8"/>
  <c r="AH733" i="8"/>
  <c r="AH753" i="8"/>
  <c r="AH746" i="8"/>
  <c r="AH711" i="8"/>
  <c r="AH683" i="8"/>
  <c r="AH651" i="8"/>
  <c r="AH700" i="8"/>
  <c r="AH668" i="8"/>
  <c r="AH713" i="8"/>
  <c r="AH677" i="8"/>
  <c r="AH658" i="8"/>
  <c r="AH619" i="8"/>
  <c r="AH587" i="8"/>
  <c r="AM587" i="8" s="1"/>
  <c r="AN587" i="8" s="1"/>
  <c r="AH698" i="8"/>
  <c r="AM698" i="8" s="1"/>
  <c r="AN698" i="8" s="1"/>
  <c r="AH648" i="8"/>
  <c r="AH616" i="8"/>
  <c r="AH665" i="8"/>
  <c r="AH585" i="8"/>
  <c r="AH584" i="8"/>
  <c r="AH638" i="8"/>
  <c r="AH554" i="8"/>
  <c r="AH613" i="8"/>
  <c r="AH596" i="8"/>
  <c r="AH592" i="8"/>
  <c r="AH538" i="8"/>
  <c r="AH506" i="8"/>
  <c r="AH547" i="8"/>
  <c r="AH551" i="8"/>
  <c r="AH537" i="8"/>
  <c r="AH527" i="8"/>
  <c r="AH541" i="8"/>
  <c r="AH498" i="8"/>
  <c r="AH483" i="8"/>
  <c r="AH445" i="8"/>
  <c r="AH476" i="8"/>
  <c r="AH462" i="8"/>
  <c r="AH417" i="8"/>
  <c r="AH523" i="8"/>
  <c r="AM523" i="8" s="1"/>
  <c r="AN523" i="8" s="1"/>
  <c r="AH474" i="8"/>
  <c r="AH488" i="8"/>
  <c r="AH423" i="8"/>
  <c r="AH1006" i="8"/>
  <c r="AH996" i="8"/>
  <c r="AH977" i="8"/>
  <c r="AH986" i="8"/>
  <c r="AM986" i="8" s="1"/>
  <c r="AN986" i="8" s="1"/>
  <c r="AH989" i="8"/>
  <c r="AH940" i="8"/>
  <c r="AH952" i="8"/>
  <c r="AH948" i="8"/>
  <c r="AH919" i="8"/>
  <c r="AH917" i="8"/>
  <c r="AH934" i="8"/>
  <c r="AH885" i="8"/>
  <c r="AM885" i="8" s="1"/>
  <c r="AN885" i="8" s="1"/>
  <c r="AH876" i="8"/>
  <c r="AH881" i="8"/>
  <c r="AH824" i="8"/>
  <c r="AH892" i="8"/>
  <c r="AH860" i="8"/>
  <c r="AH829" i="8"/>
  <c r="AH827" i="8"/>
  <c r="AH874" i="8"/>
  <c r="AH815" i="8"/>
  <c r="AH791" i="8"/>
  <c r="AH804" i="8"/>
  <c r="AH764" i="8"/>
  <c r="AH773" i="8"/>
  <c r="AH754" i="8"/>
  <c r="AH716" i="8"/>
  <c r="AH745" i="8"/>
  <c r="AH769" i="8"/>
  <c r="AH751" i="8"/>
  <c r="AH710" i="8"/>
  <c r="AH675" i="8"/>
  <c r="AH718" i="8"/>
  <c r="AH684" i="8"/>
  <c r="AH743" i="8"/>
  <c r="AH685" i="8"/>
  <c r="AM685" i="8" s="1"/>
  <c r="AN685" i="8" s="1"/>
  <c r="AH669" i="8"/>
  <c r="AH615" i="8"/>
  <c r="AH579" i="8"/>
  <c r="AH656" i="8"/>
  <c r="AH632" i="8"/>
  <c r="AH730" i="8"/>
  <c r="AH601" i="8"/>
  <c r="AH600" i="8"/>
  <c r="AH630" i="8"/>
  <c r="AM630" i="8" s="1"/>
  <c r="AN630" i="8" s="1"/>
  <c r="AH621" i="8"/>
  <c r="AH582" i="8"/>
  <c r="AH561" i="8"/>
  <c r="AH550" i="8"/>
  <c r="AH514" i="8"/>
  <c r="AH560" i="8"/>
  <c r="AM560" i="8" s="1"/>
  <c r="AN560" i="8" s="1"/>
  <c r="AH609" i="8"/>
  <c r="AM609" i="8" s="1"/>
  <c r="AN609" i="8" s="1"/>
  <c r="AH529" i="8"/>
  <c r="AM529" i="8" s="1"/>
  <c r="AN529" i="8" s="1"/>
  <c r="AH525" i="8"/>
  <c r="AH515" i="8"/>
  <c r="AH495" i="8"/>
  <c r="AH459" i="8"/>
  <c r="AH481" i="8"/>
  <c r="AH453" i="8"/>
  <c r="AH409" i="8"/>
  <c r="AM409" i="8" s="1"/>
  <c r="AN409" i="8" s="1"/>
  <c r="AH489" i="8"/>
  <c r="AH464" i="8"/>
  <c r="AH435" i="8"/>
  <c r="AH399" i="8"/>
  <c r="AH430" i="8"/>
  <c r="AH350" i="8"/>
  <c r="AH380" i="8"/>
  <c r="AM380" i="8" s="1"/>
  <c r="AN380" i="8" s="1"/>
  <c r="AH418" i="8"/>
  <c r="AH367" i="8"/>
  <c r="AH383" i="8"/>
  <c r="AH352" i="8"/>
  <c r="AH394" i="8"/>
  <c r="AH381" i="8"/>
  <c r="AH238" i="8"/>
  <c r="AH309" i="8"/>
  <c r="AM309" i="8" s="1"/>
  <c r="AN309" i="8" s="1"/>
  <c r="AH277" i="8"/>
  <c r="AH210" i="8"/>
  <c r="AH326" i="8"/>
  <c r="AH223" i="8"/>
  <c r="AH343" i="8"/>
  <c r="AH294" i="8"/>
  <c r="AH262" i="8"/>
  <c r="AH188" i="8"/>
  <c r="AH245" i="8"/>
  <c r="AH216" i="8"/>
  <c r="AH995" i="8"/>
  <c r="AH985" i="8"/>
  <c r="AH992" i="8"/>
  <c r="AH970" i="8"/>
  <c r="AH967" i="8"/>
  <c r="AH962" i="8"/>
  <c r="AH950" i="8"/>
  <c r="AH933" i="8"/>
  <c r="AH906" i="8"/>
  <c r="AH923" i="8"/>
  <c r="AH918" i="8"/>
  <c r="AH866" i="8"/>
  <c r="AH864" i="8"/>
  <c r="AH851" i="8"/>
  <c r="AH913" i="8"/>
  <c r="AM913" i="8" s="1"/>
  <c r="AN913" i="8" s="1"/>
  <c r="AH857" i="8"/>
  <c r="AH838" i="8"/>
  <c r="AH871" i="8"/>
  <c r="AH812" i="8"/>
  <c r="AH775" i="8"/>
  <c r="AH784" i="8"/>
  <c r="AH806" i="8"/>
  <c r="AH762" i="8"/>
  <c r="AH720" i="8"/>
  <c r="AH741" i="8"/>
  <c r="AH820" i="8"/>
  <c r="AH734" i="8"/>
  <c r="AH695" i="8"/>
  <c r="AH655" i="8"/>
  <c r="AH692" i="8"/>
  <c r="AH731" i="8"/>
  <c r="AH681" i="8"/>
  <c r="AH643" i="8"/>
  <c r="AH603" i="8"/>
  <c r="AH563" i="8"/>
  <c r="AH644" i="8"/>
  <c r="AH673" i="8"/>
  <c r="AH602" i="8"/>
  <c r="AH568" i="8"/>
  <c r="AM568" i="8" s="1"/>
  <c r="AN568" i="8" s="1"/>
  <c r="AH604" i="8"/>
  <c r="AH637" i="8"/>
  <c r="AH625" i="8"/>
  <c r="AH552" i="8"/>
  <c r="AH522" i="8"/>
  <c r="AH562" i="8"/>
  <c r="AH589" i="8"/>
  <c r="AH512" i="8"/>
  <c r="AM512" i="8" s="1"/>
  <c r="AN512" i="8" s="1"/>
  <c r="AH549" i="8"/>
  <c r="AM549" i="8" s="1"/>
  <c r="AN549" i="8" s="1"/>
  <c r="AH573" i="8"/>
  <c r="AH471" i="8"/>
  <c r="AH490" i="8"/>
  <c r="AH478" i="8"/>
  <c r="AH405" i="8"/>
  <c r="AH451" i="8"/>
  <c r="AH513" i="8"/>
  <c r="AH415" i="8"/>
  <c r="AH454" i="8"/>
  <c r="AH358" i="8"/>
  <c r="AH385" i="8"/>
  <c r="AH412" i="8"/>
  <c r="AH359" i="8"/>
  <c r="AH375" i="8"/>
  <c r="AH336" i="8"/>
  <c r="AH442" i="8"/>
  <c r="AH312" i="8"/>
  <c r="AH316" i="8"/>
  <c r="AH273" i="8"/>
  <c r="AH199" i="8"/>
  <c r="AH243" i="8"/>
  <c r="AH408" i="8"/>
  <c r="AH306" i="8"/>
  <c r="AH270" i="8"/>
  <c r="AH192" i="8"/>
  <c r="AH244" i="8"/>
  <c r="AH319" i="8"/>
  <c r="AH287" i="8"/>
  <c r="AH255" i="8"/>
  <c r="AH189" i="8"/>
  <c r="AH233" i="8"/>
  <c r="AH179" i="8"/>
  <c r="AM179" i="8" s="1"/>
  <c r="AN179" i="8" s="1"/>
  <c r="AH276" i="8"/>
  <c r="AH172" i="8"/>
  <c r="AH136" i="8"/>
  <c r="AH120" i="8"/>
  <c r="AH104" i="8"/>
  <c r="AH288" i="8"/>
  <c r="AH185" i="8"/>
  <c r="AM185" i="8" s="1"/>
  <c r="AN185" i="8" s="1"/>
  <c r="AH162" i="8"/>
  <c r="AH154" i="8"/>
  <c r="AH252" i="8"/>
  <c r="AH170" i="8"/>
  <c r="AH137" i="8"/>
  <c r="AH121" i="8"/>
  <c r="AH105" i="8"/>
  <c r="AH89" i="8"/>
  <c r="AM89" i="8" s="1"/>
  <c r="AN89" i="8" s="1"/>
  <c r="AH46" i="8"/>
  <c r="AM46" i="8" s="1"/>
  <c r="AN46" i="8" s="1"/>
  <c r="AH35" i="8"/>
  <c r="AH84" i="8"/>
  <c r="AH214" i="8"/>
  <c r="AH14" i="8"/>
  <c r="AH52" i="8"/>
  <c r="AH248" i="8"/>
  <c r="AH44" i="8"/>
  <c r="AM44" i="8" s="1"/>
  <c r="AN44" i="8" s="1"/>
  <c r="AH51" i="8"/>
  <c r="AH12" i="8"/>
  <c r="AH998" i="8"/>
  <c r="AH972" i="8"/>
  <c r="AH994" i="8"/>
  <c r="AH947" i="8"/>
  <c r="AH942" i="8"/>
  <c r="AH969" i="8"/>
  <c r="AM969" i="8" s="1"/>
  <c r="AN969" i="8" s="1"/>
  <c r="AH964" i="8"/>
  <c r="AH903" i="8"/>
  <c r="AH901" i="8"/>
  <c r="AH879" i="8"/>
  <c r="AH891" i="8"/>
  <c r="AH869" i="8"/>
  <c r="AH840" i="8"/>
  <c r="AH894" i="8"/>
  <c r="AH852" i="8"/>
  <c r="AH816" i="8"/>
  <c r="AH902" i="8"/>
  <c r="AH845" i="8"/>
  <c r="AH803" i="8"/>
  <c r="AH763" i="8"/>
  <c r="AH772" i="8"/>
  <c r="AH765" i="8"/>
  <c r="AH744" i="8"/>
  <c r="AM744" i="8" s="1"/>
  <c r="AN744" i="8" s="1"/>
  <c r="AH802" i="8"/>
  <c r="AH798" i="8"/>
  <c r="AH766" i="8"/>
  <c r="AH755" i="8"/>
  <c r="AH679" i="8"/>
  <c r="AH709" i="8"/>
  <c r="AH676" i="8"/>
  <c r="AH705" i="8"/>
  <c r="AM705" i="8" s="1"/>
  <c r="AN705" i="8" s="1"/>
  <c r="AH690" i="8"/>
  <c r="AH631" i="8"/>
  <c r="AH591" i="8"/>
  <c r="AH670" i="8"/>
  <c r="AH628" i="8"/>
  <c r="AH674" i="8"/>
  <c r="AM674" i="8" s="1"/>
  <c r="AN674" i="8" s="1"/>
  <c r="AH569" i="8"/>
  <c r="AM569" i="8" s="1"/>
  <c r="AN569" i="8" s="1"/>
  <c r="AH633" i="8"/>
  <c r="AH565" i="8"/>
  <c r="AH598" i="8"/>
  <c r="AH576" i="8"/>
  <c r="AH546" i="8"/>
  <c r="AH502" i="8"/>
  <c r="AH535" i="8"/>
  <c r="AH548" i="8"/>
  <c r="AM548" i="8" s="1"/>
  <c r="AN548" i="8" s="1"/>
  <c r="AH496" i="8"/>
  <c r="AH533" i="8"/>
  <c r="AH507" i="8"/>
  <c r="AH455" i="8"/>
  <c r="AH470" i="8"/>
  <c r="AH433" i="8"/>
  <c r="AH393" i="8"/>
  <c r="AH472" i="8"/>
  <c r="AH452" i="8"/>
  <c r="AH403" i="8"/>
  <c r="AH374" i="8"/>
  <c r="AH342" i="8"/>
  <c r="AH457" i="8"/>
  <c r="AH402" i="8"/>
  <c r="AH347" i="8"/>
  <c r="AH360" i="8"/>
  <c r="AM360" i="8" s="1"/>
  <c r="AN360" i="8" s="1"/>
  <c r="AH324" i="8"/>
  <c r="AH400" i="8"/>
  <c r="AH230" i="8"/>
  <c r="AH297" i="8"/>
  <c r="AH261" i="8"/>
  <c r="AH353" i="8"/>
  <c r="AH231" i="8"/>
  <c r="AM231" i="8" s="1"/>
  <c r="AN231" i="8" s="1"/>
  <c r="AH392" i="8"/>
  <c r="AH290" i="8"/>
  <c r="AM290" i="8" s="1"/>
  <c r="AN290" i="8" s="1"/>
  <c r="AH254" i="8"/>
  <c r="AH349" i="8"/>
  <c r="AH232" i="8"/>
  <c r="AH307" i="8"/>
  <c r="AH275" i="8"/>
  <c r="AH206" i="8"/>
  <c r="AH361" i="8"/>
  <c r="AH221" i="8"/>
  <c r="AH167" i="8"/>
  <c r="AH194" i="8"/>
  <c r="AH146" i="8"/>
  <c r="AH130" i="8"/>
  <c r="AH114" i="8"/>
  <c r="AH98" i="8"/>
  <c r="AH208" i="8"/>
  <c r="AM208" i="8" s="1"/>
  <c r="AN208" i="8" s="1"/>
  <c r="AH173" i="8"/>
  <c r="AH159" i="8"/>
  <c r="AH148" i="8"/>
  <c r="AH331" i="8"/>
  <c r="AH147" i="8"/>
  <c r="AH131" i="8"/>
  <c r="AH115" i="8"/>
  <c r="AH99" i="8"/>
  <c r="AM99" i="8" s="1"/>
  <c r="AN99" i="8" s="1"/>
  <c r="AH82" i="8"/>
  <c r="AH982" i="8"/>
  <c r="AH999" i="8"/>
  <c r="AH991" i="8"/>
  <c r="AH984" i="8"/>
  <c r="AH946" i="8"/>
  <c r="AH953" i="8"/>
  <c r="AH944" i="8"/>
  <c r="AM944" i="8" s="1"/>
  <c r="AN944" i="8" s="1"/>
  <c r="AH895" i="8"/>
  <c r="AH936" i="8"/>
  <c r="AH899" i="8"/>
  <c r="AH896" i="8"/>
  <c r="AH861" i="8"/>
  <c r="AH832" i="8"/>
  <c r="AH877" i="8"/>
  <c r="AH844" i="8"/>
  <c r="AM844" i="8" s="1"/>
  <c r="AN844" i="8" s="1"/>
  <c r="AH813" i="8"/>
  <c r="AM813" i="8" s="1"/>
  <c r="AN813" i="8" s="1"/>
  <c r="AH863" i="8"/>
  <c r="AH841" i="8"/>
  <c r="AH799" i="8"/>
  <c r="AH831" i="8"/>
  <c r="AH818" i="8"/>
  <c r="AH752" i="8"/>
  <c r="AH740" i="8"/>
  <c r="AH786" i="8"/>
  <c r="AH797" i="8"/>
  <c r="AH761" i="8"/>
  <c r="AH726" i="8"/>
  <c r="AH671" i="8"/>
  <c r="AH721" i="8"/>
  <c r="AH672" i="8"/>
  <c r="AM672" i="8" s="1"/>
  <c r="AN672" i="8" s="1"/>
  <c r="AH701" i="8"/>
  <c r="AH657" i="8"/>
  <c r="AH627" i="8"/>
  <c r="AH583" i="8"/>
  <c r="AH717" i="8"/>
  <c r="AH624" i="8"/>
  <c r="AH727" i="8"/>
  <c r="AH566" i="8"/>
  <c r="AH606" i="8"/>
  <c r="AM606" i="8" s="1"/>
  <c r="AN606" i="8" s="1"/>
  <c r="AH558" i="8"/>
  <c r="AH597" i="8"/>
  <c r="AH559" i="8"/>
  <c r="AH542" i="8"/>
  <c r="AH577" i="8"/>
  <c r="AH531" i="8"/>
  <c r="AH545" i="8"/>
  <c r="AH524" i="8"/>
  <c r="AM524" i="8" s="1"/>
  <c r="AN524" i="8" s="1"/>
  <c r="AH528" i="8"/>
  <c r="AH491" i="8"/>
  <c r="AH439" i="8"/>
  <c r="AH468" i="8"/>
  <c r="AH429" i="8"/>
  <c r="AH389" i="8"/>
  <c r="AH469" i="8"/>
  <c r="AH450" i="8"/>
  <c r="AH497" i="8"/>
  <c r="AH372" i="8"/>
  <c r="AH338" i="8"/>
  <c r="AH444" i="8"/>
  <c r="AH396" i="8"/>
  <c r="AH391" i="8"/>
  <c r="AH356" i="8"/>
  <c r="AH388" i="8"/>
  <c r="AH377" i="8"/>
  <c r="AM377" i="8" s="1"/>
  <c r="AN377" i="8" s="1"/>
  <c r="AH226" i="8"/>
  <c r="AH293" i="8"/>
  <c r="AH257" i="8"/>
  <c r="AH345" i="8"/>
  <c r="AH227" i="8"/>
  <c r="AH335" i="8"/>
  <c r="AH286" i="8"/>
  <c r="AH250" i="8"/>
  <c r="AH341" i="8"/>
  <c r="AH228" i="8"/>
  <c r="AH303" i="8"/>
  <c r="AH271" i="8"/>
  <c r="AH205" i="8"/>
  <c r="AH317" i="8"/>
  <c r="AM317" i="8" s="1"/>
  <c r="AN317" i="8" s="1"/>
  <c r="AH217" i="8"/>
  <c r="AH150" i="8"/>
  <c r="AM150" i="8" s="1"/>
  <c r="AN150" i="8" s="1"/>
  <c r="AH191" i="8"/>
  <c r="AH144" i="8"/>
  <c r="AH128" i="8"/>
  <c r="AH112" i="8"/>
  <c r="AH96" i="8"/>
  <c r="AH218" i="8"/>
  <c r="AH169" i="8"/>
  <c r="AH158" i="8"/>
  <c r="AH323" i="8"/>
  <c r="AH186" i="8"/>
  <c r="AH145" i="8"/>
  <c r="AH129" i="8"/>
  <c r="AH113" i="8"/>
  <c r="AH97" i="8"/>
  <c r="AH78" i="8"/>
  <c r="AM78" i="8" s="1"/>
  <c r="AN78" i="8" s="1"/>
  <c r="AH63" i="8"/>
  <c r="AM63" i="8" s="1"/>
  <c r="AN63" i="8" s="1"/>
  <c r="AH8" i="8"/>
  <c r="AH67" i="8"/>
  <c r="AH33" i="8"/>
  <c r="AH76" i="8"/>
  <c r="AH28" i="8"/>
  <c r="AH75" i="8"/>
  <c r="AH11" i="8"/>
  <c r="AH23" i="8"/>
  <c r="AH1003" i="8"/>
  <c r="AH1005" i="8"/>
  <c r="AH963" i="8"/>
  <c r="AH932" i="8"/>
  <c r="AH941" i="8"/>
  <c r="AH914" i="8"/>
  <c r="AH890" i="8"/>
  <c r="AM890" i="8" s="1"/>
  <c r="AN890" i="8" s="1"/>
  <c r="AH858" i="8"/>
  <c r="AH867" i="8"/>
  <c r="AH883" i="8"/>
  <c r="AH846" i="8"/>
  <c r="AH835" i="8"/>
  <c r="AH771" i="8"/>
  <c r="AH821" i="8"/>
  <c r="AM821" i="8" s="1"/>
  <c r="AN821" i="8" s="1"/>
  <c r="AH748" i="8"/>
  <c r="AM748" i="8" s="1"/>
  <c r="AN748" i="8" s="1"/>
  <c r="AH749" i="8"/>
  <c r="AH757" i="8"/>
  <c r="AH691" i="8"/>
  <c r="AH704" i="8"/>
  <c r="AH722" i="8"/>
  <c r="AH647" i="8"/>
  <c r="AH575" i="8"/>
  <c r="AH640" i="8"/>
  <c r="AM640" i="8" s="1"/>
  <c r="AN640" i="8" s="1"/>
  <c r="AH652" i="8"/>
  <c r="AH641" i="8"/>
  <c r="AH645" i="8"/>
  <c r="AH553" i="8"/>
  <c r="AH518" i="8"/>
  <c r="AH574" i="8"/>
  <c r="AH501" i="8"/>
  <c r="AH504" i="8"/>
  <c r="AM504" i="8" s="1"/>
  <c r="AN504" i="8" s="1"/>
  <c r="AH436" i="8"/>
  <c r="AH447" i="8"/>
  <c r="AH492" i="8"/>
  <c r="AH460" i="8"/>
  <c r="AH458" i="8"/>
  <c r="AH334" i="8"/>
  <c r="AH410" i="8"/>
  <c r="AH371" i="8"/>
  <c r="AM371" i="8" s="1"/>
  <c r="AN371" i="8" s="1"/>
  <c r="AH328" i="8"/>
  <c r="AM328" i="8" s="1"/>
  <c r="AN328" i="8" s="1"/>
  <c r="AH314" i="8"/>
  <c r="AH289" i="8"/>
  <c r="AH386" i="8"/>
  <c r="AH215" i="8"/>
  <c r="AH298" i="8"/>
  <c r="AH196" i="8"/>
  <c r="AH224" i="8"/>
  <c r="AH283" i="8"/>
  <c r="AH197" i="8"/>
  <c r="AH225" i="8"/>
  <c r="AH292" i="8"/>
  <c r="AH142" i="8"/>
  <c r="AH118" i="8"/>
  <c r="AH92" i="8"/>
  <c r="AM92" i="8" s="1"/>
  <c r="AN92" i="8" s="1"/>
  <c r="AH177" i="8"/>
  <c r="AH155" i="8"/>
  <c r="AH182" i="8"/>
  <c r="AH135" i="8"/>
  <c r="AH109" i="8"/>
  <c r="AM109" i="8" s="1"/>
  <c r="AH88" i="8"/>
  <c r="AH43" i="8"/>
  <c r="AH81" i="8"/>
  <c r="AH45" i="8"/>
  <c r="AM45" i="8" s="1"/>
  <c r="AN45" i="8" s="1"/>
  <c r="AH69" i="8"/>
  <c r="AH90" i="8"/>
  <c r="AH26" i="8"/>
  <c r="AH987" i="8"/>
  <c r="AH997" i="8"/>
  <c r="AH955" i="8"/>
  <c r="AH924" i="8"/>
  <c r="AH975" i="8"/>
  <c r="AH898" i="8"/>
  <c r="AM898" i="8" s="1"/>
  <c r="AN898" i="8" s="1"/>
  <c r="AH904" i="8"/>
  <c r="AH842" i="8"/>
  <c r="AH859" i="8"/>
  <c r="AH836" i="8"/>
  <c r="AH826" i="8"/>
  <c r="AH834" i="8"/>
  <c r="AH767" i="8"/>
  <c r="AH808" i="8"/>
  <c r="AH736" i="8"/>
  <c r="AH737" i="8"/>
  <c r="AH742" i="8"/>
  <c r="AH687" i="8"/>
  <c r="AH696" i="8"/>
  <c r="AH697" i="8"/>
  <c r="AH639" i="8"/>
  <c r="AM639" i="8" s="1"/>
  <c r="AN639" i="8" s="1"/>
  <c r="AH571" i="8"/>
  <c r="AH636" i="8"/>
  <c r="AH614" i="8"/>
  <c r="AH605" i="8"/>
  <c r="AH629" i="8"/>
  <c r="AH610" i="8"/>
  <c r="AH510" i="8"/>
  <c r="AH555" i="8"/>
  <c r="AH511" i="8"/>
  <c r="AH517" i="8"/>
  <c r="AH494" i="8"/>
  <c r="AH437" i="8"/>
  <c r="AH456" i="8"/>
  <c r="AH431" i="8"/>
  <c r="AH441" i="8"/>
  <c r="AH330" i="8"/>
  <c r="AM330" i="8" s="1"/>
  <c r="AN330" i="8" s="1"/>
  <c r="AH404" i="8"/>
  <c r="AH382" i="8"/>
  <c r="AH387" i="8"/>
  <c r="AH242" i="8"/>
  <c r="AH285" i="8"/>
  <c r="AH369" i="8"/>
  <c r="AH211" i="8"/>
  <c r="AH282" i="8"/>
  <c r="AM282" i="8" s="1"/>
  <c r="AN282" i="8" s="1"/>
  <c r="AH422" i="8"/>
  <c r="AM422" i="8" s="1"/>
  <c r="AN422" i="8" s="1"/>
  <c r="AH220" i="8"/>
  <c r="AH279" i="8"/>
  <c r="AH193" i="8"/>
  <c r="AH213" i="8"/>
  <c r="AH260" i="8"/>
  <c r="AH140" i="8"/>
  <c r="AH116" i="8"/>
  <c r="AH304" i="8"/>
  <c r="AH165" i="8"/>
  <c r="AH153" i="8"/>
  <c r="AH178" i="8"/>
  <c r="AM178" i="8" s="1"/>
  <c r="AH133" i="8"/>
  <c r="AH107" i="8"/>
  <c r="AH74" i="8"/>
  <c r="AH37" i="8"/>
  <c r="AH77" i="8"/>
  <c r="AH25" i="8"/>
  <c r="AH62" i="8"/>
  <c r="AH85" i="8"/>
  <c r="AH68" i="8"/>
  <c r="AH10" i="8"/>
  <c r="AH979" i="8"/>
  <c r="AH1000" i="8"/>
  <c r="AM1000" i="8" s="1"/>
  <c r="AN1000" i="8" s="1"/>
  <c r="AH966" i="8"/>
  <c r="AH943" i="8"/>
  <c r="AH954" i="8"/>
  <c r="AH909" i="8"/>
  <c r="AH893" i="8"/>
  <c r="AH853" i="8"/>
  <c r="AH843" i="8"/>
  <c r="AM843" i="8" s="1"/>
  <c r="AN843" i="8" s="1"/>
  <c r="AH828" i="8"/>
  <c r="AH819" i="8"/>
  <c r="AH833" i="8"/>
  <c r="AH796" i="8"/>
  <c r="AH805" i="8"/>
  <c r="AM805" i="8" s="1"/>
  <c r="AH728" i="8"/>
  <c r="AH729" i="8"/>
  <c r="AH738" i="8"/>
  <c r="AH667" i="8"/>
  <c r="AM667" i="8" s="1"/>
  <c r="AN667" i="8" s="1"/>
  <c r="AH688" i="8"/>
  <c r="AH693" i="8"/>
  <c r="AH635" i="8"/>
  <c r="AH567" i="8"/>
  <c r="AH620" i="8"/>
  <c r="AH586" i="8"/>
  <c r="AH646" i="8"/>
  <c r="AH622" i="8"/>
  <c r="AM622" i="8" s="1"/>
  <c r="AN622" i="8" s="1"/>
  <c r="AH557" i="8"/>
  <c r="AM557" i="8" s="1"/>
  <c r="AN557" i="8" s="1"/>
  <c r="AH594" i="8"/>
  <c r="AH519" i="8"/>
  <c r="AH516" i="8"/>
  <c r="AH520" i="8"/>
  <c r="AH493" i="8"/>
  <c r="AH425" i="8"/>
  <c r="AH440" i="8"/>
  <c r="AH427" i="8"/>
  <c r="AM427" i="8" s="1"/>
  <c r="AN427" i="8" s="1"/>
  <c r="AH480" i="8"/>
  <c r="AH428" i="8"/>
  <c r="AH390" i="8"/>
  <c r="AH368" i="8"/>
  <c r="AH373" i="8"/>
  <c r="AH234" i="8"/>
  <c r="AM234" i="8" s="1"/>
  <c r="AN234" i="8" s="1"/>
  <c r="AH281" i="8"/>
  <c r="AH333" i="8"/>
  <c r="AM333" i="8" s="1"/>
  <c r="AN333" i="8" s="1"/>
  <c r="AH398" i="8"/>
  <c r="AH278" i="8"/>
  <c r="AH365" i="8"/>
  <c r="AH212" i="8"/>
  <c r="AH267" i="8"/>
  <c r="AH416" i="8"/>
  <c r="AH207" i="8"/>
  <c r="AM207" i="8" s="1"/>
  <c r="AN207" i="8" s="1"/>
  <c r="AH202" i="8"/>
  <c r="AM202" i="8" s="1"/>
  <c r="AN202" i="8" s="1"/>
  <c r="AH138" i="8"/>
  <c r="AH110" i="8"/>
  <c r="AH272" i="8"/>
  <c r="AH164" i="8"/>
  <c r="AH152" i="8"/>
  <c r="AH174" i="8"/>
  <c r="AH127" i="8"/>
  <c r="AM127" i="8" s="1"/>
  <c r="AN127" i="8" s="1"/>
  <c r="AH103" i="8"/>
  <c r="AH58" i="8"/>
  <c r="AH27" i="8"/>
  <c r="AH73" i="8"/>
  <c r="AH21" i="8"/>
  <c r="AH50" i="8"/>
  <c r="AH79" i="8"/>
  <c r="AH61" i="8"/>
  <c r="AH1001" i="8"/>
  <c r="AM1001" i="8" s="1"/>
  <c r="AN1001" i="8" s="1"/>
  <c r="AH957" i="8"/>
  <c r="AH981" i="8"/>
  <c r="AH945" i="8"/>
  <c r="AH927" i="8"/>
  <c r="AH920" i="8"/>
  <c r="AH908" i="8"/>
  <c r="AH875" i="8"/>
  <c r="AH870" i="8"/>
  <c r="AM870" i="8" s="1"/>
  <c r="AN870" i="8" s="1"/>
  <c r="AH837" i="8"/>
  <c r="AH814" i="8"/>
  <c r="AH807" i="8"/>
  <c r="AH788" i="8"/>
  <c r="AH750" i="8"/>
  <c r="AH712" i="8"/>
  <c r="AH777" i="8"/>
  <c r="AH793" i="8"/>
  <c r="AM793" i="8" s="1"/>
  <c r="AN793" i="8" s="1"/>
  <c r="AH659" i="8"/>
  <c r="AH664" i="8"/>
  <c r="AH723" i="8"/>
  <c r="AH611" i="8"/>
  <c r="AM611" i="8" s="1"/>
  <c r="AN611" i="8" s="1"/>
  <c r="AH678" i="8"/>
  <c r="AH706" i="8"/>
  <c r="AH666" i="8"/>
  <c r="AM666" i="8" s="1"/>
  <c r="AN666" i="8" s="1"/>
  <c r="AH588" i="8"/>
  <c r="AH642" i="8"/>
  <c r="AH556" i="8"/>
  <c r="AH564" i="8"/>
  <c r="AH540" i="8"/>
  <c r="AH544" i="8"/>
  <c r="AH479" i="8"/>
  <c r="AH473" i="8"/>
  <c r="AM473" i="8" s="1"/>
  <c r="AN473" i="8" s="1"/>
  <c r="AH413" i="8"/>
  <c r="AH466" i="8"/>
  <c r="AH411" i="8"/>
  <c r="AH366" i="8"/>
  <c r="AH376" i="8"/>
  <c r="AH363" i="8"/>
  <c r="AH348" i="8"/>
  <c r="AH432" i="8"/>
  <c r="AH414" i="8"/>
  <c r="AM414" i="8" s="1"/>
  <c r="AN414" i="8" s="1"/>
  <c r="AH265" i="8"/>
  <c r="AH322" i="8"/>
  <c r="AH329" i="8"/>
  <c r="AH266" i="8"/>
  <c r="AH320" i="8"/>
  <c r="AH311" i="8"/>
  <c r="AH259" i="8"/>
  <c r="AM259" i="8" s="1"/>
  <c r="AN259" i="8" s="1"/>
  <c r="AH247" i="8"/>
  <c r="AH175" i="8"/>
  <c r="AH180" i="8"/>
  <c r="AH132" i="8"/>
  <c r="AH106" i="8"/>
  <c r="AH209" i="8"/>
  <c r="AH161" i="8"/>
  <c r="AM161" i="8" s="1"/>
  <c r="AN161" i="8" s="1"/>
  <c r="AH284" i="8"/>
  <c r="AM284" i="8" s="1"/>
  <c r="AN284" i="8" s="1"/>
  <c r="AH151" i="8"/>
  <c r="AH123" i="8"/>
  <c r="AH95" i="8"/>
  <c r="AH32" i="8"/>
  <c r="AH20" i="8"/>
  <c r="AH54" i="8"/>
  <c r="AH337" i="8"/>
  <c r="AM337" i="8" s="1"/>
  <c r="AN337" i="8" s="1"/>
  <c r="AH38" i="8"/>
  <c r="AH64" i="8"/>
  <c r="AH41" i="8"/>
  <c r="AH22" i="8"/>
  <c r="AH993" i="8"/>
  <c r="AH978" i="8"/>
  <c r="AH959" i="8"/>
  <c r="AH938" i="8"/>
  <c r="AM938" i="8" s="1"/>
  <c r="AN938" i="8" s="1"/>
  <c r="AH916" i="8"/>
  <c r="AM916" i="8" s="1"/>
  <c r="AN916" i="8" s="1"/>
  <c r="AH912" i="8"/>
  <c r="AM912" i="8" s="1"/>
  <c r="AN912" i="8" s="1"/>
  <c r="AH889" i="8"/>
  <c r="AH856" i="8"/>
  <c r="AH862" i="8"/>
  <c r="AH823" i="8"/>
  <c r="AH810" i="8"/>
  <c r="AH795" i="8"/>
  <c r="AM795" i="8" s="1"/>
  <c r="AN795" i="8" s="1"/>
  <c r="AH780" i="8"/>
  <c r="AH789" i="8"/>
  <c r="AH708" i="8"/>
  <c r="AH760" i="8"/>
  <c r="AH707" i="8"/>
  <c r="AH759" i="8"/>
  <c r="AH660" i="8"/>
  <c r="AH714" i="8"/>
  <c r="AH607" i="8"/>
  <c r="AH686" i="8"/>
  <c r="AH662" i="8"/>
  <c r="AH626" i="8"/>
  <c r="AH572" i="8"/>
  <c r="AH634" i="8"/>
  <c r="AM634" i="8" s="1"/>
  <c r="AN634" i="8" s="1"/>
  <c r="AH534" i="8"/>
  <c r="AH543" i="8"/>
  <c r="AH532" i="8"/>
  <c r="AM532" i="8" s="1"/>
  <c r="AN532" i="8" s="1"/>
  <c r="AH536" i="8"/>
  <c r="AH475" i="8"/>
  <c r="AH465" i="8"/>
  <c r="AH401" i="8"/>
  <c r="AH448" i="8"/>
  <c r="AH407" i="8"/>
  <c r="AH362" i="8"/>
  <c r="AH438" i="8"/>
  <c r="AH355" i="8"/>
  <c r="AH344" i="8"/>
  <c r="AH424" i="8"/>
  <c r="AH318" i="8"/>
  <c r="AH253" i="8"/>
  <c r="AM253" i="8" s="1"/>
  <c r="AN253" i="8" s="1"/>
  <c r="AH239" i="8"/>
  <c r="AH327" i="8"/>
  <c r="AM327" i="8" s="1"/>
  <c r="AN327" i="8" s="1"/>
  <c r="AH258" i="8"/>
  <c r="AH315" i="8"/>
  <c r="AH299" i="8"/>
  <c r="AH251" i="8"/>
  <c r="AH241" i="8"/>
  <c r="AH171" i="8"/>
  <c r="AH176" i="8"/>
  <c r="AH126" i="8"/>
  <c r="AH102" i="8"/>
  <c r="AH198" i="8"/>
  <c r="AH160" i="8"/>
  <c r="AH268" i="8"/>
  <c r="AH143" i="8"/>
  <c r="AH119" i="8"/>
  <c r="AH93" i="8"/>
  <c r="AH70" i="8"/>
  <c r="AH296" i="8"/>
  <c r="AM296" i="8" s="1"/>
  <c r="AN296" i="8" s="1"/>
  <c r="AH40" i="8"/>
  <c r="AH83" i="8"/>
  <c r="AH17" i="8"/>
  <c r="AH48" i="8"/>
  <c r="AM48" i="8" s="1"/>
  <c r="AH39" i="8"/>
  <c r="AM39" i="8" s="1"/>
  <c r="AN39" i="8" s="1"/>
  <c r="AH1004" i="8"/>
  <c r="AH973" i="8"/>
  <c r="AH951" i="8"/>
  <c r="AM951" i="8" s="1"/>
  <c r="AN951" i="8" s="1"/>
  <c r="AH956" i="8"/>
  <c r="AM956" i="8" s="1"/>
  <c r="AN956" i="8" s="1"/>
  <c r="AH929" i="8"/>
  <c r="AH928" i="8"/>
  <c r="AH897" i="8"/>
  <c r="AH848" i="8"/>
  <c r="AH854" i="8"/>
  <c r="AH809" i="8"/>
  <c r="AH849" i="8"/>
  <c r="AH787" i="8"/>
  <c r="AH776" i="8"/>
  <c r="AH778" i="8"/>
  <c r="AH758" i="8"/>
  <c r="AH782" i="8"/>
  <c r="AH703" i="8"/>
  <c r="AH735" i="8"/>
  <c r="AM735" i="8" s="1"/>
  <c r="AN735" i="8" s="1"/>
  <c r="AH747" i="8"/>
  <c r="AM747" i="8" s="1"/>
  <c r="AN747" i="8" s="1"/>
  <c r="AH654" i="8"/>
  <c r="AM654" i="8" s="1"/>
  <c r="AN654" i="8" s="1"/>
  <c r="AH599" i="8"/>
  <c r="AH661" i="8"/>
  <c r="AH682" i="8"/>
  <c r="AH617" i="8"/>
  <c r="AM617" i="8" s="1"/>
  <c r="AN617" i="8" s="1"/>
  <c r="AH650" i="8"/>
  <c r="AH608" i="8"/>
  <c r="AH530" i="8"/>
  <c r="AM530" i="8" s="1"/>
  <c r="AN530" i="8" s="1"/>
  <c r="AH539" i="8"/>
  <c r="AM539" i="8" s="1"/>
  <c r="AN539" i="8" s="1"/>
  <c r="AH521" i="8"/>
  <c r="AH509" i="8"/>
  <c r="AH467" i="8"/>
  <c r="AH449" i="8"/>
  <c r="AH397" i="8"/>
  <c r="AH446" i="8"/>
  <c r="AH482" i="8"/>
  <c r="AH354" i="8"/>
  <c r="AH426" i="8"/>
  <c r="AH351" i="8"/>
  <c r="AH340" i="8"/>
  <c r="AH357" i="8"/>
  <c r="AH305" i="8"/>
  <c r="AH249" i="8"/>
  <c r="AM249" i="8" s="1"/>
  <c r="AN249" i="8" s="1"/>
  <c r="AH235" i="8"/>
  <c r="AH310" i="8"/>
  <c r="AH204" i="8"/>
  <c r="AH240" i="8"/>
  <c r="AH295" i="8"/>
  <c r="AH246" i="8"/>
  <c r="AH237" i="8"/>
  <c r="AH434" i="8"/>
  <c r="AH168" i="8"/>
  <c r="AM168" i="8" s="1"/>
  <c r="AN168" i="8" s="1"/>
  <c r="AH124" i="8"/>
  <c r="AH100" i="8"/>
  <c r="AH187" i="8"/>
  <c r="AH157" i="8"/>
  <c r="AH195" i="8"/>
  <c r="AH141" i="8"/>
  <c r="AH117" i="8"/>
  <c r="AM117" i="8" s="1"/>
  <c r="AN117" i="8" s="1"/>
  <c r="AH91" i="8"/>
  <c r="AH65" i="8"/>
  <c r="AH264" i="8"/>
  <c r="AH57" i="8"/>
  <c r="AH80" i="8"/>
  <c r="AH13" i="8"/>
  <c r="AH36" i="8"/>
  <c r="AH29" i="8"/>
  <c r="AH980" i="8"/>
  <c r="AH960" i="8"/>
  <c r="AH937" i="8"/>
  <c r="AH949" i="8"/>
  <c r="AH922" i="8"/>
  <c r="AM922" i="8" s="1"/>
  <c r="AH887" i="8"/>
  <c r="AH873" i="8"/>
  <c r="AH921" i="8"/>
  <c r="AH884" i="8"/>
  <c r="AM884" i="8" s="1"/>
  <c r="AN884" i="8" s="1"/>
  <c r="AH865" i="8"/>
  <c r="AH817" i="8"/>
  <c r="AH779" i="8"/>
  <c r="AH839" i="8"/>
  <c r="AH756" i="8"/>
  <c r="AM756" i="8" s="1"/>
  <c r="AN756" i="8" s="1"/>
  <c r="AH830" i="8"/>
  <c r="AH774" i="8"/>
  <c r="AM774" i="8" s="1"/>
  <c r="AN774" i="8" s="1"/>
  <c r="AH699" i="8"/>
  <c r="AM699" i="8" s="1"/>
  <c r="AN699" i="8" s="1"/>
  <c r="AH719" i="8"/>
  <c r="AH725" i="8"/>
  <c r="AH715" i="8"/>
  <c r="AH595" i="8"/>
  <c r="AH653" i="8"/>
  <c r="AH702" i="8"/>
  <c r="AH694" i="8"/>
  <c r="AH649" i="8"/>
  <c r="AH590" i="8"/>
  <c r="AH526" i="8"/>
  <c r="AH593" i="8"/>
  <c r="AH503" i="8"/>
  <c r="AH508" i="8"/>
  <c r="AH463" i="8"/>
  <c r="AH443" i="8"/>
  <c r="AH505" i="8"/>
  <c r="AM505" i="8" s="1"/>
  <c r="AN505" i="8" s="1"/>
  <c r="AH485" i="8"/>
  <c r="AH461" i="8"/>
  <c r="AH346" i="8"/>
  <c r="AH420" i="8"/>
  <c r="AH384" i="8"/>
  <c r="AM384" i="8" s="1"/>
  <c r="AN384" i="8" s="1"/>
  <c r="AH332" i="8"/>
  <c r="AH339" i="8"/>
  <c r="AH301" i="8"/>
  <c r="AH203" i="8"/>
  <c r="AH219" i="8"/>
  <c r="AH302" i="8"/>
  <c r="AH200" i="8"/>
  <c r="AH236" i="8"/>
  <c r="AH291" i="8"/>
  <c r="AH201" i="8"/>
  <c r="AM201" i="8" s="1"/>
  <c r="AN201" i="8" s="1"/>
  <c r="AH229" i="8"/>
  <c r="AH308" i="8"/>
  <c r="AM308" i="8" s="1"/>
  <c r="AN308" i="8" s="1"/>
  <c r="AH149" i="8"/>
  <c r="AH122" i="8"/>
  <c r="AH94" i="8"/>
  <c r="AH181" i="8"/>
  <c r="AH156" i="8"/>
  <c r="AH190" i="8"/>
  <c r="AH139" i="8"/>
  <c r="AH111" i="8"/>
  <c r="AM111" i="8" s="1"/>
  <c r="AN111" i="8" s="1"/>
  <c r="AH87" i="8"/>
  <c r="AH49" i="8"/>
  <c r="AH86" i="8"/>
  <c r="AH47" i="8"/>
  <c r="AH72" i="8"/>
  <c r="AH280" i="8"/>
  <c r="AH34" i="8"/>
  <c r="AH878" i="8"/>
  <c r="AM878" i="8" s="1"/>
  <c r="AN878" i="8" s="1"/>
  <c r="AH785" i="8"/>
  <c r="AH570" i="8"/>
  <c r="AH484" i="8"/>
  <c r="AH486" i="8"/>
  <c r="AM486" i="8" s="1"/>
  <c r="AN486" i="8" s="1"/>
  <c r="AH263" i="8"/>
  <c r="AH300" i="8"/>
  <c r="AH42" i="8"/>
  <c r="AH974" i="8"/>
  <c r="AM974" i="8" s="1"/>
  <c r="AN974" i="8" s="1"/>
  <c r="AH905" i="8"/>
  <c r="AH794" i="8"/>
  <c r="AH618" i="8"/>
  <c r="AH421" i="8"/>
  <c r="AH222" i="8"/>
  <c r="AH406" i="8"/>
  <c r="AH166" i="8"/>
  <c r="AM166" i="8" s="1"/>
  <c r="AN166" i="8" s="1"/>
  <c r="AH71" i="8"/>
  <c r="AH965" i="8"/>
  <c r="AH882" i="8"/>
  <c r="AH663" i="8"/>
  <c r="AH581" i="8"/>
  <c r="AH477" i="8"/>
  <c r="AH269" i="8"/>
  <c r="AH183" i="8"/>
  <c r="AH125" i="8"/>
  <c r="AH53" i="8"/>
  <c r="AH30" i="8"/>
  <c r="AH958" i="8"/>
  <c r="AH822" i="8"/>
  <c r="AM822" i="8" s="1"/>
  <c r="AN822" i="8" s="1"/>
  <c r="AH680" i="8"/>
  <c r="AH578" i="8"/>
  <c r="AH419" i="8"/>
  <c r="AH325" i="8"/>
  <c r="AM325" i="8" s="1"/>
  <c r="AN325" i="8" s="1"/>
  <c r="AH184" i="8"/>
  <c r="AH101" i="8"/>
  <c r="AH935" i="8"/>
  <c r="AH811" i="8"/>
  <c r="AH689" i="8"/>
  <c r="AH580" i="8"/>
  <c r="AH370" i="8"/>
  <c r="AH395" i="8"/>
  <c r="AM395" i="8" s="1"/>
  <c r="AN395" i="8" s="1"/>
  <c r="AH134" i="8"/>
  <c r="AH56" i="8"/>
  <c r="AH19" i="8"/>
  <c r="AH66" i="8"/>
  <c r="AH939" i="8"/>
  <c r="AH792" i="8"/>
  <c r="AM792" i="8" s="1"/>
  <c r="AN792" i="8" s="1"/>
  <c r="AH623" i="8"/>
  <c r="AH499" i="8"/>
  <c r="AH379" i="8"/>
  <c r="AH274" i="8"/>
  <c r="AH108" i="8"/>
  <c r="AH24" i="8"/>
  <c r="AM24" i="8" s="1"/>
  <c r="AN24" i="8" s="1"/>
  <c r="AH931" i="8"/>
  <c r="AH781" i="8"/>
  <c r="AH739" i="8"/>
  <c r="AM739" i="8" s="1"/>
  <c r="AN739" i="8" s="1"/>
  <c r="AH500" i="8"/>
  <c r="AH378" i="8"/>
  <c r="AH321" i="8"/>
  <c r="AH256" i="8"/>
  <c r="AH60" i="8"/>
  <c r="AH888" i="8"/>
  <c r="AH724" i="8"/>
  <c r="AH612" i="8"/>
  <c r="AM612" i="8" s="1"/>
  <c r="AN612" i="8" s="1"/>
  <c r="AH487" i="8"/>
  <c r="AM487" i="8" s="1"/>
  <c r="AN487" i="8" s="1"/>
  <c r="AH364" i="8"/>
  <c r="AH313" i="8"/>
  <c r="AH163" i="8"/>
  <c r="AH16" i="8"/>
  <c r="L17" i="7"/>
  <c r="Q25" i="3" s="1"/>
  <c r="Z26" i="4"/>
  <c r="AL52" i="8"/>
  <c r="AL184" i="8"/>
  <c r="AL161" i="8"/>
  <c r="AL252" i="8"/>
  <c r="AL396" i="8"/>
  <c r="AL464" i="8"/>
  <c r="AL473" i="8"/>
  <c r="AL551" i="8"/>
  <c r="AL650" i="8"/>
  <c r="AL741" i="8"/>
  <c r="AL804" i="8"/>
  <c r="AL876" i="8"/>
  <c r="AL930" i="8"/>
  <c r="AL983" i="8"/>
  <c r="AI67" i="8"/>
  <c r="AI93" i="8"/>
  <c r="AM93" i="8" s="1"/>
  <c r="AN93" i="8" s="1"/>
  <c r="AI62" i="8"/>
  <c r="AM62" i="8" s="1"/>
  <c r="AN62" i="8" s="1"/>
  <c r="AI63" i="8"/>
  <c r="AI86" i="8"/>
  <c r="AI101" i="8"/>
  <c r="AI47" i="8"/>
  <c r="AI234" i="8"/>
  <c r="AI72" i="8"/>
  <c r="AI57" i="8"/>
  <c r="AI54" i="8"/>
  <c r="AM54" i="8" s="1"/>
  <c r="AN54" i="8" s="1"/>
  <c r="AI40" i="8"/>
  <c r="AI175" i="8"/>
  <c r="AI80" i="8"/>
  <c r="AI69" i="8"/>
  <c r="M26" i="7"/>
  <c r="R34" i="3" s="1"/>
  <c r="AC34" i="3" s="1"/>
  <c r="T35" i="4"/>
  <c r="X35" i="4" s="1"/>
  <c r="Z44" i="3"/>
  <c r="AB44" i="3"/>
  <c r="C44" i="3"/>
  <c r="AA44" i="3"/>
  <c r="AC44" i="3"/>
  <c r="C35" i="3"/>
  <c r="AB35" i="3"/>
  <c r="AA35" i="3"/>
  <c r="R11" i="7"/>
  <c r="S27" i="4"/>
  <c r="Y27" i="4" s="1"/>
  <c r="L16" i="7"/>
  <c r="Q24" i="3" s="1"/>
  <c r="Z25" i="4"/>
  <c r="AI49" i="8"/>
  <c r="AI60" i="8"/>
  <c r="AI15" i="8"/>
  <c r="AI312" i="8"/>
  <c r="AI90" i="8"/>
  <c r="AI44" i="8"/>
  <c r="AI21" i="8"/>
  <c r="AM21" i="8" s="1"/>
  <c r="AN21" i="8" s="1"/>
  <c r="AI85" i="8"/>
  <c r="AI64" i="8"/>
  <c r="AI71" i="8"/>
  <c r="AI79" i="8"/>
  <c r="AM79" i="8" s="1"/>
  <c r="AN79" i="8" s="1"/>
  <c r="AI36" i="8"/>
  <c r="AI26" i="8"/>
  <c r="AI25" i="8"/>
  <c r="AI16" i="8"/>
  <c r="AI48" i="8"/>
  <c r="AI34" i="8"/>
  <c r="AI33" i="8"/>
  <c r="AI9" i="8"/>
  <c r="AI171" i="8"/>
  <c r="AI45" i="8"/>
  <c r="AI11" i="8"/>
  <c r="AI10" i="8"/>
  <c r="AM10" i="8" s="1"/>
  <c r="AN10" i="8" s="1"/>
  <c r="AI75" i="8"/>
  <c r="AI14" i="8"/>
  <c r="AI8" i="8"/>
  <c r="AI46" i="8"/>
  <c r="AI56" i="8"/>
  <c r="AI88" i="8"/>
  <c r="AI41" i="8"/>
  <c r="AI53" i="8"/>
  <c r="AI68" i="8"/>
  <c r="AI32" i="8"/>
  <c r="AI78" i="8"/>
  <c r="AI89" i="8"/>
  <c r="AI179" i="8"/>
  <c r="AI23" i="8"/>
  <c r="AI39" i="8"/>
  <c r="AI107" i="8"/>
  <c r="AM107" i="8" s="1"/>
  <c r="AN107" i="8" s="1"/>
  <c r="AI99" i="8"/>
  <c r="AI91" i="8"/>
  <c r="AI74" i="8"/>
  <c r="AI19" i="8"/>
  <c r="AI974" i="8"/>
  <c r="AI980" i="8"/>
  <c r="AI1003" i="8"/>
  <c r="AI986" i="8"/>
  <c r="AI958" i="8"/>
  <c r="AI967" i="8"/>
  <c r="AI953" i="8"/>
  <c r="AI949" i="8"/>
  <c r="AI947" i="8"/>
  <c r="AI914" i="8"/>
  <c r="AI936" i="8"/>
  <c r="AI915" i="8"/>
  <c r="AM915" i="8" s="1"/>
  <c r="AN915" i="8" s="1"/>
  <c r="AI874" i="8"/>
  <c r="AI891" i="8"/>
  <c r="AI913" i="8"/>
  <c r="AI845" i="8"/>
  <c r="AI889" i="8"/>
  <c r="AI877" i="8"/>
  <c r="AI871" i="8"/>
  <c r="AI828" i="8"/>
  <c r="AI840" i="8"/>
  <c r="AI885" i="8"/>
  <c r="AI834" i="8"/>
  <c r="AI795" i="8"/>
  <c r="AI763" i="8"/>
  <c r="AI780" i="8"/>
  <c r="AI879" i="8"/>
  <c r="AI797" i="8"/>
  <c r="AI790" i="8"/>
  <c r="AI748" i="8"/>
  <c r="AI716" i="8"/>
  <c r="AI741" i="8"/>
  <c r="AI774" i="8"/>
  <c r="AI734" i="8"/>
  <c r="AI735" i="8"/>
  <c r="AI709" i="8"/>
  <c r="AI688" i="8"/>
  <c r="AI701" i="8"/>
  <c r="AI669" i="8"/>
  <c r="AI643" i="8"/>
  <c r="AI611" i="8"/>
  <c r="AI579" i="8"/>
  <c r="AI656" i="8"/>
  <c r="AI648" i="8"/>
  <c r="AM648" i="8" s="1"/>
  <c r="AN648" i="8" s="1"/>
  <c r="AI706" i="8"/>
  <c r="AI660" i="8"/>
  <c r="AI652" i="8"/>
  <c r="AI616" i="8"/>
  <c r="AI606" i="8"/>
  <c r="AI638" i="8"/>
  <c r="AI594" i="8"/>
  <c r="AI634" i="8"/>
  <c r="AI556" i="8"/>
  <c r="AI541" i="8"/>
  <c r="AI598" i="8"/>
  <c r="AI531" i="8"/>
  <c r="AI566" i="8"/>
  <c r="AI536" i="8"/>
  <c r="AI608" i="8"/>
  <c r="AI503" i="8"/>
  <c r="AI472" i="8"/>
  <c r="AI440" i="8"/>
  <c r="AI497" i="8"/>
  <c r="AI557" i="8"/>
  <c r="AI498" i="8"/>
  <c r="AI466" i="8"/>
  <c r="AI487" i="8"/>
  <c r="AI455" i="8"/>
  <c r="AI465" i="8"/>
  <c r="AI429" i="8"/>
  <c r="AI397" i="8"/>
  <c r="AI442" i="8"/>
  <c r="AI410" i="8"/>
  <c r="AI378" i="8"/>
  <c r="AI454" i="8"/>
  <c r="AI379" i="8"/>
  <c r="AI399" i="8"/>
  <c r="AI343" i="8"/>
  <c r="AI384" i="8"/>
  <c r="AI356" i="8"/>
  <c r="AI419" i="8"/>
  <c r="AI377" i="8"/>
  <c r="AI341" i="8"/>
  <c r="AM341" i="8" s="1"/>
  <c r="AN341" i="8" s="1"/>
  <c r="AI358" i="8"/>
  <c r="AI326" i="8"/>
  <c r="AI301" i="8"/>
  <c r="AI269" i="8"/>
  <c r="AI325" i="8"/>
  <c r="AI215" i="8"/>
  <c r="AI290" i="8"/>
  <c r="AI258" i="8"/>
  <c r="AI321" i="8"/>
  <c r="AI228" i="8"/>
  <c r="AI307" i="8"/>
  <c r="AI275" i="8"/>
  <c r="AI206" i="8"/>
  <c r="AM206" i="8" s="1"/>
  <c r="AN206" i="8" s="1"/>
  <c r="AI233" i="8"/>
  <c r="AI328" i="8"/>
  <c r="AI280" i="8"/>
  <c r="AI248" i="8"/>
  <c r="AM248" i="8" s="1"/>
  <c r="AN248" i="8" s="1"/>
  <c r="AI242" i="8"/>
  <c r="AI144" i="8"/>
  <c r="AI128" i="8"/>
  <c r="AI112" i="8"/>
  <c r="AI185" i="8"/>
  <c r="AI162" i="8"/>
  <c r="AI154" i="8"/>
  <c r="AI186" i="8"/>
  <c r="AI145" i="8"/>
  <c r="AI129" i="8"/>
  <c r="AI103" i="8"/>
  <c r="AI82" i="8"/>
  <c r="AI29" i="8"/>
  <c r="AI61" i="8"/>
  <c r="AI95" i="8"/>
  <c r="AI58" i="8"/>
  <c r="AI51" i="8"/>
  <c r="AI985" i="8"/>
  <c r="AI983" i="8"/>
  <c r="AI1005" i="8"/>
  <c r="AI963" i="8"/>
  <c r="AI976" i="8"/>
  <c r="AI943" i="8"/>
  <c r="AM943" i="8" s="1"/>
  <c r="AN943" i="8" s="1"/>
  <c r="AI938" i="8"/>
  <c r="AI997" i="8"/>
  <c r="AI942" i="8"/>
  <c r="AI926" i="8"/>
  <c r="AI912" i="8"/>
  <c r="AI918" i="8"/>
  <c r="AI893" i="8"/>
  <c r="AI905" i="8"/>
  <c r="AM905" i="8" s="1"/>
  <c r="AN905" i="8" s="1"/>
  <c r="AI897" i="8"/>
  <c r="AI875" i="8"/>
  <c r="AI851" i="8"/>
  <c r="AI854" i="8"/>
  <c r="AI847" i="8"/>
  <c r="AI887" i="8"/>
  <c r="AI814" i="8"/>
  <c r="AI896" i="8"/>
  <c r="AI815" i="8"/>
  <c r="AI783" i="8"/>
  <c r="AI800" i="8"/>
  <c r="AI768" i="8"/>
  <c r="AI837" i="8"/>
  <c r="AI829" i="8"/>
  <c r="AI789" i="8"/>
  <c r="AI736" i="8"/>
  <c r="AI809" i="8"/>
  <c r="AI777" i="8"/>
  <c r="AI757" i="8"/>
  <c r="AI755" i="8"/>
  <c r="AI723" i="8"/>
  <c r="AI721" i="8"/>
  <c r="AI733" i="8"/>
  <c r="AI689" i="8"/>
  <c r="AM689" i="8" s="1"/>
  <c r="AN689" i="8" s="1"/>
  <c r="AI657" i="8"/>
  <c r="AI631" i="8"/>
  <c r="AI599" i="8"/>
  <c r="AI699" i="8"/>
  <c r="AI683" i="8"/>
  <c r="AI636" i="8"/>
  <c r="AI651" i="8"/>
  <c r="AI684" i="8"/>
  <c r="AI691" i="8"/>
  <c r="AM691" i="8" s="1"/>
  <c r="AN691" i="8" s="1"/>
  <c r="AI568" i="8"/>
  <c r="AI589" i="8"/>
  <c r="AI604" i="8"/>
  <c r="AI577" i="8"/>
  <c r="AI596" i="8"/>
  <c r="AI601" i="8"/>
  <c r="AI529" i="8"/>
  <c r="AI569" i="8"/>
  <c r="AI519" i="8"/>
  <c r="AI629" i="8"/>
  <c r="AI524" i="8"/>
  <c r="AI546" i="8"/>
  <c r="AI492" i="8"/>
  <c r="AI460" i="8"/>
  <c r="AI553" i="8"/>
  <c r="AI485" i="8"/>
  <c r="AI534" i="8"/>
  <c r="AI486" i="8"/>
  <c r="AI517" i="8"/>
  <c r="AI475" i="8"/>
  <c r="AM475" i="8" s="1"/>
  <c r="AN475" i="8" s="1"/>
  <c r="AI526" i="8"/>
  <c r="AI462" i="8"/>
  <c r="AI417" i="8"/>
  <c r="AI385" i="8"/>
  <c r="AI430" i="8"/>
  <c r="AI398" i="8"/>
  <c r="AI435" i="8"/>
  <c r="AI439" i="8"/>
  <c r="AM439" i="8" s="1"/>
  <c r="AN439" i="8" s="1"/>
  <c r="AI420" i="8"/>
  <c r="AI363" i="8"/>
  <c r="AI331" i="8"/>
  <c r="AI469" i="8"/>
  <c r="AI344" i="8"/>
  <c r="AI408" i="8"/>
  <c r="AI361" i="8"/>
  <c r="AI477" i="8"/>
  <c r="AM477" i="8" s="1"/>
  <c r="AN477" i="8" s="1"/>
  <c r="AI346" i="8"/>
  <c r="AI314" i="8"/>
  <c r="AI289" i="8"/>
  <c r="AI257" i="8"/>
  <c r="AI235" i="8"/>
  <c r="AI310" i="8"/>
  <c r="AI278" i="8"/>
  <c r="AI204" i="8"/>
  <c r="AI245" i="8"/>
  <c r="AI216" i="8"/>
  <c r="AI295" i="8"/>
  <c r="AI263" i="8"/>
  <c r="AI197" i="8"/>
  <c r="AI221" i="8"/>
  <c r="AI300" i="8"/>
  <c r="AI268" i="8"/>
  <c r="AM268" i="8" s="1"/>
  <c r="AN268" i="8" s="1"/>
  <c r="AI198" i="8"/>
  <c r="AI176" i="8"/>
  <c r="AI138" i="8"/>
  <c r="AI122" i="8"/>
  <c r="AM122" i="8" s="1"/>
  <c r="AN122" i="8" s="1"/>
  <c r="AI218" i="8"/>
  <c r="AI173" i="8"/>
  <c r="AI159" i="8"/>
  <c r="AI148" i="8"/>
  <c r="AI174" i="8"/>
  <c r="AI139" i="8"/>
  <c r="AI123" i="8"/>
  <c r="AI1006" i="8"/>
  <c r="AI977" i="8"/>
  <c r="AI975" i="8"/>
  <c r="AI978" i="8"/>
  <c r="AI992" i="8"/>
  <c r="AI962" i="8"/>
  <c r="AI935" i="8"/>
  <c r="AI930" i="8"/>
  <c r="AI965" i="8"/>
  <c r="AI924" i="8"/>
  <c r="AI917" i="8"/>
  <c r="AI904" i="8"/>
  <c r="AI911" i="8"/>
  <c r="AI903" i="8"/>
  <c r="AI900" i="8"/>
  <c r="AI892" i="8"/>
  <c r="AI872" i="8"/>
  <c r="AI843" i="8"/>
  <c r="AI846" i="8"/>
  <c r="AI839" i="8"/>
  <c r="AI884" i="8"/>
  <c r="AI866" i="8"/>
  <c r="AI836" i="8"/>
  <c r="AI811" i="8"/>
  <c r="AI779" i="8"/>
  <c r="AM779" i="8" s="1"/>
  <c r="AN779" i="8" s="1"/>
  <c r="AI796" i="8"/>
  <c r="AM796" i="8" s="1"/>
  <c r="AI764" i="8"/>
  <c r="AI830" i="8"/>
  <c r="AI806" i="8"/>
  <c r="AI778" i="8"/>
  <c r="AI732" i="8"/>
  <c r="AI758" i="8"/>
  <c r="AI769" i="8"/>
  <c r="AI751" i="8"/>
  <c r="AI759" i="8"/>
  <c r="AI719" i="8"/>
  <c r="AI704" i="8"/>
  <c r="AI725" i="8"/>
  <c r="AI685" i="8"/>
  <c r="AI773" i="8"/>
  <c r="AM773" i="8" s="1"/>
  <c r="AN773" i="8" s="1"/>
  <c r="AI627" i="8"/>
  <c r="AI595" i="8"/>
  <c r="AI698" i="8"/>
  <c r="AI680" i="8"/>
  <c r="AI632" i="8"/>
  <c r="AI707" i="8"/>
  <c r="AI679" i="8"/>
  <c r="AI690" i="8"/>
  <c r="AM690" i="8" s="1"/>
  <c r="AN690" i="8" s="1"/>
  <c r="AI682" i="8"/>
  <c r="AI574" i="8"/>
  <c r="AI674" i="8"/>
  <c r="AI563" i="8"/>
  <c r="AI580" i="8"/>
  <c r="AI645" i="8"/>
  <c r="AI612" i="8"/>
  <c r="AI547" i="8"/>
  <c r="AM547" i="8" s="1"/>
  <c r="AN547" i="8" s="1"/>
  <c r="AI515" i="8"/>
  <c r="AM515" i="8" s="1"/>
  <c r="AN515" i="8" s="1"/>
  <c r="AI582" i="8"/>
  <c r="AI520" i="8"/>
  <c r="AI538" i="8"/>
  <c r="AI488" i="8"/>
  <c r="AM488" i="8" s="1"/>
  <c r="AN488" i="8" s="1"/>
  <c r="AI456" i="8"/>
  <c r="AI552" i="8"/>
  <c r="AI481" i="8"/>
  <c r="AI510" i="8"/>
  <c r="AI482" i="8"/>
  <c r="AI514" i="8"/>
  <c r="AI471" i="8"/>
  <c r="AM471" i="8" s="1"/>
  <c r="AI499" i="8"/>
  <c r="AI453" i="8"/>
  <c r="AI413" i="8"/>
  <c r="AI381" i="8"/>
  <c r="AI426" i="8"/>
  <c r="AM426" i="8" s="1"/>
  <c r="AN426" i="8" s="1"/>
  <c r="AI394" i="8"/>
  <c r="AI431" i="8"/>
  <c r="AI436" i="8"/>
  <c r="AI415" i="8"/>
  <c r="AI359" i="8"/>
  <c r="AI327" i="8"/>
  <c r="AI375" i="8"/>
  <c r="AM375" i="8" s="1"/>
  <c r="AN375" i="8" s="1"/>
  <c r="AI388" i="8"/>
  <c r="AI403" i="8"/>
  <c r="AI357" i="8"/>
  <c r="AI372" i="8"/>
  <c r="AI342" i="8"/>
  <c r="AI324" i="8"/>
  <c r="AI285" i="8"/>
  <c r="AI253" i="8"/>
  <c r="AI231" i="8"/>
  <c r="AI306" i="8"/>
  <c r="AI274" i="8"/>
  <c r="AI200" i="8"/>
  <c r="AI244" i="8"/>
  <c r="AI212" i="8"/>
  <c r="AI291" i="8"/>
  <c r="AI259" i="8"/>
  <c r="AI317" i="8"/>
  <c r="AI217" i="8"/>
  <c r="AI296" i="8"/>
  <c r="AI264" i="8"/>
  <c r="AI194" i="8"/>
  <c r="AI172" i="8"/>
  <c r="AI136" i="8"/>
  <c r="AI120" i="8"/>
  <c r="AI210" i="8"/>
  <c r="AI169" i="8"/>
  <c r="AI158" i="8"/>
  <c r="AI238" i="8"/>
  <c r="AI170" i="8"/>
  <c r="AI137" i="8"/>
  <c r="AI121" i="8"/>
  <c r="AI12" i="8"/>
  <c r="AI59" i="8"/>
  <c r="AI990" i="8"/>
  <c r="AM990" i="8" s="1"/>
  <c r="AI991" i="8"/>
  <c r="AI960" i="8"/>
  <c r="AI954" i="8"/>
  <c r="AI952" i="8"/>
  <c r="AI948" i="8"/>
  <c r="AI898" i="8"/>
  <c r="AI923" i="8"/>
  <c r="AM923" i="8" s="1"/>
  <c r="AN923" i="8" s="1"/>
  <c r="AI888" i="8"/>
  <c r="AI907" i="8"/>
  <c r="AI856" i="8"/>
  <c r="AI862" i="8"/>
  <c r="AI844" i="8"/>
  <c r="AI850" i="8"/>
  <c r="AI832" i="8"/>
  <c r="AM832" i="8" s="1"/>
  <c r="AN832" i="8" s="1"/>
  <c r="AI771" i="8"/>
  <c r="AM771" i="8" s="1"/>
  <c r="AN771" i="8" s="1"/>
  <c r="AI772" i="8"/>
  <c r="AI801" i="8"/>
  <c r="AI770" i="8"/>
  <c r="AI712" i="8"/>
  <c r="AI852" i="8"/>
  <c r="AI726" i="8"/>
  <c r="AI718" i="8"/>
  <c r="AM718" i="8" s="1"/>
  <c r="AN718" i="8" s="1"/>
  <c r="AI722" i="8"/>
  <c r="AI665" i="8"/>
  <c r="AI619" i="8"/>
  <c r="AI571" i="8"/>
  <c r="AI653" i="8"/>
  <c r="AI695" i="8"/>
  <c r="AI650" i="8"/>
  <c r="AM650" i="8" s="1"/>
  <c r="AN650" i="8" s="1"/>
  <c r="AI641" i="8"/>
  <c r="AI618" i="8"/>
  <c r="AI642" i="8"/>
  <c r="AI570" i="8"/>
  <c r="AI597" i="8"/>
  <c r="AI507" i="8"/>
  <c r="AI528" i="8"/>
  <c r="AI518" i="8"/>
  <c r="AI452" i="8"/>
  <c r="AI493" i="8"/>
  <c r="AI508" i="8"/>
  <c r="AI567" i="8"/>
  <c r="AI459" i="8"/>
  <c r="AI447" i="8"/>
  <c r="AI393" i="8"/>
  <c r="AI418" i="8"/>
  <c r="AI450" i="8"/>
  <c r="AI380" i="8"/>
  <c r="AI355" i="8"/>
  <c r="AI383" i="8"/>
  <c r="AI373" i="8"/>
  <c r="AI365" i="8"/>
  <c r="AI362" i="8"/>
  <c r="AI316" i="8"/>
  <c r="AM316" i="8" s="1"/>
  <c r="AN316" i="8" s="1"/>
  <c r="AI265" i="8"/>
  <c r="AI223" i="8"/>
  <c r="AI282" i="8"/>
  <c r="AI188" i="8"/>
  <c r="AI332" i="8"/>
  <c r="AI271" i="8"/>
  <c r="AI241" i="8"/>
  <c r="AI304" i="8"/>
  <c r="AI252" i="8"/>
  <c r="AM252" i="8" s="1"/>
  <c r="AN252" i="8" s="1"/>
  <c r="AI168" i="8"/>
  <c r="AI126" i="8"/>
  <c r="AI189" i="8"/>
  <c r="AI160" i="8"/>
  <c r="AI199" i="8"/>
  <c r="AM199" i="8" s="1"/>
  <c r="AN199" i="8" s="1"/>
  <c r="AI135" i="8"/>
  <c r="AI106" i="8"/>
  <c r="AM106" i="8" s="1"/>
  <c r="AN106" i="8" s="1"/>
  <c r="AI982" i="8"/>
  <c r="AM982" i="8" s="1"/>
  <c r="AN982" i="8" s="1"/>
  <c r="AI1002" i="8"/>
  <c r="AI972" i="8"/>
  <c r="AI946" i="8"/>
  <c r="AI945" i="8"/>
  <c r="AI944" i="8"/>
  <c r="AI909" i="8"/>
  <c r="AI934" i="8"/>
  <c r="AI932" i="8"/>
  <c r="AI902" i="8"/>
  <c r="AM902" i="8" s="1"/>
  <c r="AN902" i="8" s="1"/>
  <c r="AI848" i="8"/>
  <c r="AI838" i="8"/>
  <c r="AI826" i="8"/>
  <c r="AI849" i="8"/>
  <c r="AI816" i="8"/>
  <c r="AI767" i="8"/>
  <c r="AI760" i="8"/>
  <c r="AI793" i="8"/>
  <c r="AI762" i="8"/>
  <c r="AI708" i="8"/>
  <c r="AI782" i="8"/>
  <c r="AI747" i="8"/>
  <c r="AI821" i="8"/>
  <c r="AI713" i="8"/>
  <c r="AI661" i="8"/>
  <c r="AM661" i="8" s="1"/>
  <c r="AN661" i="8" s="1"/>
  <c r="AI615" i="8"/>
  <c r="AI678" i="8"/>
  <c r="AI644" i="8"/>
  <c r="AI694" i="8"/>
  <c r="AI714" i="8"/>
  <c r="AI633" i="8"/>
  <c r="AI621" i="8"/>
  <c r="AI625" i="8"/>
  <c r="AI549" i="8"/>
  <c r="AI588" i="8"/>
  <c r="AI585" i="8"/>
  <c r="AI516" i="8"/>
  <c r="AI501" i="8"/>
  <c r="AI448" i="8"/>
  <c r="AI489" i="8"/>
  <c r="AI504" i="8"/>
  <c r="AI502" i="8"/>
  <c r="AM502" i="8" s="1"/>
  <c r="AN502" i="8" s="1"/>
  <c r="AI613" i="8"/>
  <c r="AI437" i="8"/>
  <c r="AI389" i="8"/>
  <c r="AM389" i="8" s="1"/>
  <c r="AI414" i="8"/>
  <c r="AI427" i="8"/>
  <c r="AI376" i="8"/>
  <c r="AI351" i="8"/>
  <c r="AI371" i="8"/>
  <c r="AI446" i="8"/>
  <c r="AI353" i="8"/>
  <c r="AI354" i="8"/>
  <c r="AI309" i="8"/>
  <c r="AI261" i="8"/>
  <c r="AI219" i="8"/>
  <c r="AI270" i="8"/>
  <c r="AI320" i="8"/>
  <c r="AM320" i="8" s="1"/>
  <c r="AN320" i="8" s="1"/>
  <c r="AI313" i="8"/>
  <c r="AI267" i="8"/>
  <c r="AI237" i="8"/>
  <c r="AI292" i="8"/>
  <c r="AI208" i="8"/>
  <c r="AI149" i="8"/>
  <c r="AM149" i="8" s="1"/>
  <c r="AN149" i="8" s="1"/>
  <c r="AI124" i="8"/>
  <c r="AI187" i="8"/>
  <c r="AI157" i="8"/>
  <c r="AI182" i="8"/>
  <c r="AI133" i="8"/>
  <c r="AI22" i="8"/>
  <c r="AI98" i="8"/>
  <c r="AI1001" i="8"/>
  <c r="AI994" i="8"/>
  <c r="AM994" i="8" s="1"/>
  <c r="AN994" i="8" s="1"/>
  <c r="AI970" i="8"/>
  <c r="AI979" i="8"/>
  <c r="AI957" i="8"/>
  <c r="AI989" i="8"/>
  <c r="AI901" i="8"/>
  <c r="AI928" i="8"/>
  <c r="AI908" i="8"/>
  <c r="AI869" i="8"/>
  <c r="AI867" i="8"/>
  <c r="AI865" i="8"/>
  <c r="AI819" i="8"/>
  <c r="AI817" i="8"/>
  <c r="AI807" i="8"/>
  <c r="AI813" i="8"/>
  <c r="AI756" i="8"/>
  <c r="AI1000" i="8"/>
  <c r="AI950" i="8"/>
  <c r="AI951" i="8"/>
  <c r="AI906" i="8"/>
  <c r="AI882" i="8"/>
  <c r="AM882" i="8" s="1"/>
  <c r="AI861" i="8"/>
  <c r="AI880" i="8"/>
  <c r="AI858" i="8"/>
  <c r="AI818" i="8"/>
  <c r="AM818" i="8" s="1"/>
  <c r="AN818" i="8" s="1"/>
  <c r="AI788" i="8"/>
  <c r="AI841" i="8"/>
  <c r="AM841" i="8" s="1"/>
  <c r="AI740" i="8"/>
  <c r="AI785" i="8"/>
  <c r="AI743" i="8"/>
  <c r="AI696" i="8"/>
  <c r="AI677" i="8"/>
  <c r="AI607" i="8"/>
  <c r="AI687" i="8"/>
  <c r="AI662" i="8"/>
  <c r="AI664" i="8"/>
  <c r="AI573" i="8"/>
  <c r="AI654" i="8"/>
  <c r="AI545" i="8"/>
  <c r="AI535" i="8"/>
  <c r="AI540" i="8"/>
  <c r="AM540" i="8" s="1"/>
  <c r="AN540" i="8" s="1"/>
  <c r="AI496" i="8"/>
  <c r="AI581" i="8"/>
  <c r="AI542" i="8"/>
  <c r="AI495" i="8"/>
  <c r="AI522" i="8"/>
  <c r="AI405" i="8"/>
  <c r="AI406" i="8"/>
  <c r="AI441" i="8"/>
  <c r="AI396" i="8"/>
  <c r="AM396" i="8" s="1"/>
  <c r="AN396" i="8" s="1"/>
  <c r="AI368" i="8"/>
  <c r="AI400" i="8"/>
  <c r="AI370" i="8"/>
  <c r="AI305" i="8"/>
  <c r="AI336" i="8"/>
  <c r="AI294" i="8"/>
  <c r="AI315" i="8"/>
  <c r="AI299" i="8"/>
  <c r="AM299" i="8" s="1"/>
  <c r="AN299" i="8" s="1"/>
  <c r="AI201" i="8"/>
  <c r="AI288" i="8"/>
  <c r="AI222" i="8"/>
  <c r="AI132" i="8"/>
  <c r="AI181" i="8"/>
  <c r="AI153" i="8"/>
  <c r="AI143" i="8"/>
  <c r="AI94" i="8"/>
  <c r="AI995" i="8"/>
  <c r="AI961" i="8"/>
  <c r="AI941" i="8"/>
  <c r="AI939" i="8"/>
  <c r="AI910" i="8"/>
  <c r="AI853" i="8"/>
  <c r="AI870" i="8"/>
  <c r="AI842" i="8"/>
  <c r="AM842" i="8" s="1"/>
  <c r="AN842" i="8" s="1"/>
  <c r="AI803" i="8"/>
  <c r="AI784" i="8"/>
  <c r="AI802" i="8"/>
  <c r="AI728" i="8"/>
  <c r="AI753" i="8"/>
  <c r="AI739" i="8"/>
  <c r="AI692" i="8"/>
  <c r="AI673" i="8"/>
  <c r="AM673" i="8" s="1"/>
  <c r="AN673" i="8" s="1"/>
  <c r="AI603" i="8"/>
  <c r="AI686" i="8"/>
  <c r="AI659" i="8"/>
  <c r="AI626" i="8"/>
  <c r="AM626" i="8" s="1"/>
  <c r="AN626" i="8" s="1"/>
  <c r="AI561" i="8"/>
  <c r="AI672" i="8"/>
  <c r="AI537" i="8"/>
  <c r="AI527" i="8"/>
  <c r="AI532" i="8"/>
  <c r="AI484" i="8"/>
  <c r="AI513" i="8"/>
  <c r="AI509" i="8"/>
  <c r="AI491" i="8"/>
  <c r="AI473" i="8"/>
  <c r="AI401" i="8"/>
  <c r="AI402" i="8"/>
  <c r="AM402" i="8" s="1"/>
  <c r="AN402" i="8" s="1"/>
  <c r="AI445" i="8"/>
  <c r="AI367" i="8"/>
  <c r="AI364" i="8"/>
  <c r="AI395" i="8"/>
  <c r="AI366" i="8"/>
  <c r="AI297" i="8"/>
  <c r="AI243" i="8"/>
  <c r="AI286" i="8"/>
  <c r="AI240" i="8"/>
  <c r="AI287" i="8"/>
  <c r="AI247" i="8"/>
  <c r="AI284" i="8"/>
  <c r="AI191" i="8"/>
  <c r="AI130" i="8"/>
  <c r="AI177" i="8"/>
  <c r="AI152" i="8"/>
  <c r="AM152" i="8" s="1"/>
  <c r="AN152" i="8" s="1"/>
  <c r="AI141" i="8"/>
  <c r="AI998" i="8"/>
  <c r="AI987" i="8"/>
  <c r="AI955" i="8"/>
  <c r="AM955" i="8" s="1"/>
  <c r="AN955" i="8" s="1"/>
  <c r="AI933" i="8"/>
  <c r="AI931" i="8"/>
  <c r="AI895" i="8"/>
  <c r="AI881" i="8"/>
  <c r="AI857" i="8"/>
  <c r="AI825" i="8"/>
  <c r="AI799" i="8"/>
  <c r="AI776" i="8"/>
  <c r="AI798" i="8"/>
  <c r="AI724" i="8"/>
  <c r="AI766" i="8"/>
  <c r="AI731" i="8"/>
  <c r="AI781" i="8"/>
  <c r="AI717" i="8"/>
  <c r="AI591" i="8"/>
  <c r="AI675" i="8"/>
  <c r="AI671" i="8"/>
  <c r="AI617" i="8"/>
  <c r="AI646" i="8"/>
  <c r="AM646" i="8" s="1"/>
  <c r="AN646" i="8" s="1"/>
  <c r="AI624" i="8"/>
  <c r="AM624" i="8" s="1"/>
  <c r="AN624" i="8" s="1"/>
  <c r="AI533" i="8"/>
  <c r="AI523" i="8"/>
  <c r="AI512" i="8"/>
  <c r="AI480" i="8"/>
  <c r="AM480" i="8" s="1"/>
  <c r="AN480" i="8" s="1"/>
  <c r="AI506" i="8"/>
  <c r="AI494" i="8"/>
  <c r="AM494" i="8" s="1"/>
  <c r="AN494" i="8" s="1"/>
  <c r="AI483" i="8"/>
  <c r="AI449" i="8"/>
  <c r="AI500" i="8"/>
  <c r="AI390" i="8"/>
  <c r="AI432" i="8"/>
  <c r="AI347" i="8"/>
  <c r="AI360" i="8"/>
  <c r="AI392" i="8"/>
  <c r="AI350" i="8"/>
  <c r="AI293" i="8"/>
  <c r="AM293" i="8" s="1"/>
  <c r="AN293" i="8" s="1"/>
  <c r="AI239" i="8"/>
  <c r="AI266" i="8"/>
  <c r="AI236" i="8"/>
  <c r="AI283" i="8"/>
  <c r="AI229" i="8"/>
  <c r="AI276" i="8"/>
  <c r="AI184" i="8"/>
  <c r="AI118" i="8"/>
  <c r="AI165" i="8"/>
  <c r="AI195" i="8"/>
  <c r="AI131" i="8"/>
  <c r="AI31" i="8"/>
  <c r="AI993" i="8"/>
  <c r="AI973" i="8"/>
  <c r="AI940" i="8"/>
  <c r="AI964" i="8"/>
  <c r="AI920" i="8"/>
  <c r="AI883" i="8"/>
  <c r="AI878" i="8"/>
  <c r="AI863" i="8"/>
  <c r="AI822" i="8"/>
  <c r="AI791" i="8"/>
  <c r="AI752" i="8"/>
  <c r="AM752" i="8" s="1"/>
  <c r="AN752" i="8" s="1"/>
  <c r="AI794" i="8"/>
  <c r="AI720" i="8"/>
  <c r="AI761" i="8"/>
  <c r="AI727" i="8"/>
  <c r="AI765" i="8"/>
  <c r="AI658" i="8"/>
  <c r="AI587" i="8"/>
  <c r="AI668" i="8"/>
  <c r="AM668" i="8" s="1"/>
  <c r="AN668" i="8" s="1"/>
  <c r="AI703" i="8"/>
  <c r="AI600" i="8"/>
  <c r="AI630" i="8"/>
  <c r="AI564" i="8"/>
  <c r="AI586" i="8"/>
  <c r="AI511" i="8"/>
  <c r="AI622" i="8"/>
  <c r="AI476" i="8"/>
  <c r="AI505" i="8"/>
  <c r="AI490" i="8"/>
  <c r="AI479" i="8"/>
  <c r="AI443" i="8"/>
  <c r="AI451" i="8"/>
  <c r="AI386" i="8"/>
  <c r="AI428" i="8"/>
  <c r="AI339" i="8"/>
  <c r="AI352" i="8"/>
  <c r="AI369" i="8"/>
  <c r="AI338" i="8"/>
  <c r="AI281" i="8"/>
  <c r="AI227" i="8"/>
  <c r="AM227" i="8" s="1"/>
  <c r="AN227" i="8" s="1"/>
  <c r="AI262" i="8"/>
  <c r="AI232" i="8"/>
  <c r="AI279" i="8"/>
  <c r="AI225" i="8"/>
  <c r="AI272" i="8"/>
  <c r="AI180" i="8"/>
  <c r="AI116" i="8"/>
  <c r="AI164" i="8"/>
  <c r="AI226" i="8"/>
  <c r="AI127" i="8"/>
  <c r="AI66" i="8"/>
  <c r="AI52" i="8"/>
  <c r="AI1004" i="8"/>
  <c r="AI968" i="8"/>
  <c r="AI927" i="8"/>
  <c r="AI959" i="8"/>
  <c r="AM959" i="8" s="1"/>
  <c r="AN959" i="8" s="1"/>
  <c r="AI937" i="8"/>
  <c r="AI921" i="8"/>
  <c r="AI864" i="8"/>
  <c r="AM864" i="8" s="1"/>
  <c r="AN864" i="8" s="1"/>
  <c r="AI855" i="8"/>
  <c r="AI873" i="8"/>
  <c r="AI787" i="8"/>
  <c r="AI876" i="8"/>
  <c r="AI786" i="8"/>
  <c r="AI812" i="8"/>
  <c r="AI746" i="8"/>
  <c r="AI715" i="8"/>
  <c r="AI705" i="8"/>
  <c r="AI647" i="8"/>
  <c r="AM647" i="8" s="1"/>
  <c r="AI583" i="8"/>
  <c r="AI640" i="8"/>
  <c r="AI702" i="8"/>
  <c r="AM702" i="8" s="1"/>
  <c r="AN702" i="8" s="1"/>
  <c r="AI584" i="8"/>
  <c r="AI620" i="8"/>
  <c r="AI562" i="8"/>
  <c r="AI649" i="8"/>
  <c r="AI555" i="8"/>
  <c r="AI576" i="8"/>
  <c r="AI468" i="8"/>
  <c r="AI554" i="8"/>
  <c r="AI478" i="8"/>
  <c r="AI467" i="8"/>
  <c r="AI433" i="8"/>
  <c r="AM433" i="8" s="1"/>
  <c r="AN433" i="8" s="1"/>
  <c r="AI457" i="8"/>
  <c r="AM457" i="8" s="1"/>
  <c r="AN457" i="8" s="1"/>
  <c r="AI382" i="8"/>
  <c r="AI423" i="8"/>
  <c r="AI335" i="8"/>
  <c r="AI348" i="8"/>
  <c r="AI349" i="8"/>
  <c r="AI334" i="8"/>
  <c r="AM334" i="8" s="1"/>
  <c r="AN334" i="8" s="1"/>
  <c r="AI277" i="8"/>
  <c r="AI211" i="8"/>
  <c r="AI254" i="8"/>
  <c r="AM254" i="8" s="1"/>
  <c r="AI224" i="8"/>
  <c r="AI255" i="8"/>
  <c r="AI213" i="8"/>
  <c r="AI260" i="8"/>
  <c r="AI146" i="8"/>
  <c r="AM146" i="8" s="1"/>
  <c r="AN146" i="8" s="1"/>
  <c r="AI114" i="8"/>
  <c r="AI163" i="8"/>
  <c r="AI178" i="8"/>
  <c r="AI125" i="8"/>
  <c r="AI55" i="8"/>
  <c r="AI996" i="8"/>
  <c r="AI984" i="8"/>
  <c r="AI981" i="8"/>
  <c r="AI919" i="8"/>
  <c r="AI925" i="8"/>
  <c r="AI894" i="8"/>
  <c r="AI859" i="8"/>
  <c r="AI831" i="8"/>
  <c r="AI820" i="8"/>
  <c r="AM820" i="8" s="1"/>
  <c r="AN820" i="8" s="1"/>
  <c r="AI775" i="8"/>
  <c r="AI810" i="8"/>
  <c r="AI808" i="8"/>
  <c r="AI749" i="8"/>
  <c r="AI742" i="8"/>
  <c r="AI729" i="8"/>
  <c r="AI697" i="8"/>
  <c r="AI639" i="8"/>
  <c r="AI575" i="8"/>
  <c r="AI628" i="8"/>
  <c r="AI676" i="8"/>
  <c r="AI655" i="8"/>
  <c r="AI609" i="8"/>
  <c r="AI560" i="8"/>
  <c r="AI637" i="8"/>
  <c r="AI551" i="8"/>
  <c r="AI565" i="8"/>
  <c r="AI464" i="8"/>
  <c r="AI559" i="8"/>
  <c r="AM559" i="8" s="1"/>
  <c r="AN559" i="8" s="1"/>
  <c r="AI474" i="8"/>
  <c r="AM474" i="8" s="1"/>
  <c r="AN474" i="8" s="1"/>
  <c r="AI463" i="8"/>
  <c r="AI425" i="8"/>
  <c r="AI438" i="8"/>
  <c r="AI374" i="8"/>
  <c r="AM374" i="8" s="1"/>
  <c r="AN374" i="8" s="1"/>
  <c r="AI412" i="8"/>
  <c r="AI323" i="8"/>
  <c r="AI387" i="8"/>
  <c r="AM387" i="8" s="1"/>
  <c r="AN387" i="8" s="1"/>
  <c r="AI345" i="8"/>
  <c r="AI330" i="8"/>
  <c r="AI273" i="8"/>
  <c r="AI329" i="8"/>
  <c r="AI250" i="8"/>
  <c r="AI220" i="8"/>
  <c r="AI251" i="8"/>
  <c r="AI207" i="8"/>
  <c r="AI256" i="8"/>
  <c r="AM256" i="8" s="1"/>
  <c r="AN256" i="8" s="1"/>
  <c r="AI142" i="8"/>
  <c r="AI230" i="8"/>
  <c r="AI161" i="8"/>
  <c r="AI166" i="8"/>
  <c r="AI119" i="8"/>
  <c r="AI18" i="8"/>
  <c r="AI102" i="8"/>
  <c r="AI28" i="8"/>
  <c r="AI38" i="8"/>
  <c r="AI76" i="8"/>
  <c r="AI83" i="8"/>
  <c r="AI988" i="8"/>
  <c r="AI971" i="8"/>
  <c r="AI969" i="8"/>
  <c r="AI929" i="8"/>
  <c r="AI899" i="8"/>
  <c r="AM899" i="8" s="1"/>
  <c r="AN899" i="8" s="1"/>
  <c r="AI886" i="8"/>
  <c r="AI835" i="8"/>
  <c r="AI860" i="8"/>
  <c r="AI833" i="8"/>
  <c r="AI804" i="8"/>
  <c r="AI823" i="8"/>
  <c r="AM823" i="8" s="1"/>
  <c r="AN823" i="8" s="1"/>
  <c r="AI754" i="8"/>
  <c r="AI745" i="8"/>
  <c r="AI738" i="8"/>
  <c r="AI750" i="8"/>
  <c r="AI693" i="8"/>
  <c r="AI635" i="8"/>
  <c r="AI670" i="8"/>
  <c r="AI711" i="8"/>
  <c r="AI666" i="8"/>
  <c r="AI605" i="8"/>
  <c r="AI593" i="8"/>
  <c r="AI614" i="8"/>
  <c r="AI543" i="8"/>
  <c r="AI548" i="8"/>
  <c r="AI530" i="8"/>
  <c r="AI444" i="8"/>
  <c r="AI558" i="8"/>
  <c r="AI470" i="8"/>
  <c r="AM470" i="8" s="1"/>
  <c r="AN470" i="8" s="1"/>
  <c r="AI610" i="8"/>
  <c r="AI421" i="8"/>
  <c r="AI434" i="8"/>
  <c r="AI461" i="8"/>
  <c r="AI407" i="8"/>
  <c r="AI319" i="8"/>
  <c r="AI416" i="8"/>
  <c r="AI337" i="8"/>
  <c r="AI322" i="8"/>
  <c r="AI249" i="8"/>
  <c r="AI302" i="8"/>
  <c r="AI196" i="8"/>
  <c r="AI311" i="8"/>
  <c r="AI246" i="8"/>
  <c r="AI340" i="8"/>
  <c r="AI202" i="8"/>
  <c r="AI140" i="8"/>
  <c r="AI203" i="8"/>
  <c r="AI156" i="8"/>
  <c r="AI151" i="8"/>
  <c r="AI117" i="8"/>
  <c r="AI115" i="8"/>
  <c r="AI999" i="8"/>
  <c r="AI966" i="8"/>
  <c r="AI956" i="8"/>
  <c r="AI922" i="8"/>
  <c r="AI890" i="8"/>
  <c r="AI916" i="8"/>
  <c r="AI827" i="8"/>
  <c r="AI868" i="8"/>
  <c r="AI824" i="8"/>
  <c r="AI792" i="8"/>
  <c r="AI805" i="8"/>
  <c r="AI744" i="8"/>
  <c r="AI737" i="8"/>
  <c r="AI730" i="8"/>
  <c r="AM730" i="8" s="1"/>
  <c r="AN730" i="8" s="1"/>
  <c r="AI700" i="8"/>
  <c r="AI681" i="8"/>
  <c r="AI623" i="8"/>
  <c r="AI667" i="8"/>
  <c r="AI710" i="8"/>
  <c r="AI663" i="8"/>
  <c r="AI590" i="8"/>
  <c r="AI578" i="8"/>
  <c r="AI602" i="8"/>
  <c r="AI539" i="8"/>
  <c r="AI544" i="8"/>
  <c r="AI521" i="8"/>
  <c r="AI592" i="8"/>
  <c r="AM592" i="8" s="1"/>
  <c r="AI550" i="8"/>
  <c r="AI572" i="8"/>
  <c r="AI525" i="8"/>
  <c r="AI409" i="8"/>
  <c r="AI422" i="8"/>
  <c r="AI458" i="8"/>
  <c r="AI404" i="8"/>
  <c r="AI391" i="8"/>
  <c r="AI411" i="8"/>
  <c r="AI333" i="8"/>
  <c r="AI318" i="8"/>
  <c r="AI424" i="8"/>
  <c r="AM424" i="8" s="1"/>
  <c r="AI298" i="8"/>
  <c r="AI192" i="8"/>
  <c r="AI303" i="8"/>
  <c r="AI205" i="8"/>
  <c r="AI308" i="8"/>
  <c r="AI190" i="8"/>
  <c r="AI134" i="8"/>
  <c r="AI209" i="8"/>
  <c r="AI155" i="8"/>
  <c r="AI147" i="8"/>
  <c r="AI214" i="8"/>
  <c r="AI183" i="8"/>
  <c r="AI13" i="8"/>
  <c r="AI110" i="8"/>
  <c r="AI113" i="8"/>
  <c r="AM113" i="8" s="1"/>
  <c r="AN113" i="8" s="1"/>
  <c r="AI17" i="8"/>
  <c r="AI42" i="8"/>
  <c r="AI50" i="8"/>
  <c r="AI97" i="8"/>
  <c r="AM97" i="8" s="1"/>
  <c r="AN97" i="8" s="1"/>
  <c r="AI105" i="8"/>
  <c r="AI30" i="8"/>
  <c r="Z28" i="3"/>
  <c r="AC28" i="3"/>
  <c r="AE28" i="3"/>
  <c r="AA28" i="3"/>
  <c r="C28" i="3"/>
  <c r="AA29" i="3"/>
  <c r="AD29" i="3"/>
  <c r="AC29" i="3"/>
  <c r="M25" i="7"/>
  <c r="R33" i="3" s="1"/>
  <c r="AC33" i="3" s="1"/>
  <c r="AD28" i="3"/>
  <c r="G80" i="7"/>
  <c r="K19" i="2" s="1"/>
  <c r="X5" i="8"/>
  <c r="L30" i="7"/>
  <c r="Q38" i="3" s="1"/>
  <c r="Z39" i="4"/>
  <c r="AE41" i="3"/>
  <c r="AD41" i="3"/>
  <c r="C41" i="3"/>
  <c r="Z36" i="3"/>
  <c r="AE36" i="3"/>
  <c r="AC36" i="3"/>
  <c r="C36" i="3"/>
  <c r="AA36" i="3"/>
  <c r="AB36" i="3"/>
  <c r="G79" i="7"/>
  <c r="K18" i="2" s="1"/>
  <c r="W5" i="8"/>
  <c r="AI111" i="8"/>
  <c r="AI92" i="8"/>
  <c r="AI73" i="8"/>
  <c r="AV3" i="8"/>
  <c r="D39" i="5"/>
  <c r="AY25" i="8"/>
  <c r="J39" i="5" s="1"/>
  <c r="AZ25" i="8"/>
  <c r="L39" i="5" s="1"/>
  <c r="Z39" i="5" s="1"/>
  <c r="AZ17" i="8"/>
  <c r="L31" i="5" s="1"/>
  <c r="Z31" i="5" s="1"/>
  <c r="D31" i="5"/>
  <c r="BA13" i="8"/>
  <c r="D27" i="5"/>
  <c r="AC23" i="3"/>
  <c r="AE23" i="3"/>
  <c r="AD23" i="3"/>
  <c r="AZ20" i="8"/>
  <c r="L34" i="5" s="1"/>
  <c r="Z34" i="5" s="1"/>
  <c r="D34" i="5"/>
  <c r="AZ15" i="8"/>
  <c r="L29" i="5" s="1"/>
  <c r="Z29" i="5" s="1"/>
  <c r="D29" i="5"/>
  <c r="AY23" i="8"/>
  <c r="J37" i="5" s="1"/>
  <c r="D37" i="5"/>
  <c r="AY19" i="8"/>
  <c r="J33" i="5" s="1"/>
  <c r="D33" i="5"/>
  <c r="AY26" i="8"/>
  <c r="J40" i="5" s="1"/>
  <c r="D40" i="5"/>
  <c r="AY36" i="8"/>
  <c r="J50" i="5" s="1"/>
  <c r="D50" i="5"/>
  <c r="BA9" i="8"/>
  <c r="D23" i="5"/>
  <c r="AZ60" i="8"/>
  <c r="AY60" i="8"/>
  <c r="AY68" i="8"/>
  <c r="AZ68" i="8"/>
  <c r="AY61" i="8"/>
  <c r="AZ61" i="8"/>
  <c r="AY37" i="8"/>
  <c r="J51" i="5" s="1"/>
  <c r="AZ37" i="8"/>
  <c r="L51" i="5" s="1"/>
  <c r="AZ46" i="8"/>
  <c r="AY46" i="8"/>
  <c r="AZ108" i="8"/>
  <c r="AY108" i="8"/>
  <c r="AZ100" i="8"/>
  <c r="AY100" i="8"/>
  <c r="AZ92" i="8"/>
  <c r="AY92" i="8"/>
  <c r="AY49" i="8"/>
  <c r="AZ49" i="8"/>
  <c r="AZ45" i="8"/>
  <c r="AY45" i="8"/>
  <c r="AZ127" i="8"/>
  <c r="AY127" i="8"/>
  <c r="AZ143" i="8"/>
  <c r="AY143" i="8"/>
  <c r="AZ124" i="8"/>
  <c r="AY124" i="8"/>
  <c r="AZ140" i="8"/>
  <c r="AY140" i="8"/>
  <c r="AZ66" i="8"/>
  <c r="AY66" i="8"/>
  <c r="AZ59" i="8"/>
  <c r="AY59" i="8"/>
  <c r="AZ24" i="8"/>
  <c r="L38" i="5" s="1"/>
  <c r="Z38" i="5" s="1"/>
  <c r="AY24" i="8"/>
  <c r="J38" i="5" s="1"/>
  <c r="AM76" i="8"/>
  <c r="AM67" i="8"/>
  <c r="AM100" i="8"/>
  <c r="AN100" i="8" s="1"/>
  <c r="AM307" i="8"/>
  <c r="AN307" i="8" s="1"/>
  <c r="AM261" i="8"/>
  <c r="AM499" i="8"/>
  <c r="AN499" i="8" s="1"/>
  <c r="AM814" i="8"/>
  <c r="AN814" i="8" s="1"/>
  <c r="AZ103" i="8"/>
  <c r="AY103" i="8"/>
  <c r="AZ56" i="8"/>
  <c r="AY56" i="8"/>
  <c r="AZ105" i="8"/>
  <c r="AY105" i="8"/>
  <c r="AZ99" i="8"/>
  <c r="AY99" i="8"/>
  <c r="AZ91" i="8"/>
  <c r="AY91" i="8"/>
  <c r="AY51" i="8"/>
  <c r="AZ51" i="8"/>
  <c r="AZ78" i="8"/>
  <c r="AY78" i="8"/>
  <c r="AY87" i="8"/>
  <c r="AZ87" i="8"/>
  <c r="AY65" i="8"/>
  <c r="AZ65" i="8"/>
  <c r="AZ77" i="8"/>
  <c r="AY77" i="8"/>
  <c r="BA12" i="8"/>
  <c r="BA11" i="8"/>
  <c r="AZ129" i="8"/>
  <c r="AY129" i="8"/>
  <c r="AZ145" i="8"/>
  <c r="AY145" i="8"/>
  <c r="AZ126" i="8"/>
  <c r="AY126" i="8"/>
  <c r="AZ142" i="8"/>
  <c r="AY142" i="8"/>
  <c r="AM246" i="8"/>
  <c r="AN246" i="8" s="1"/>
  <c r="AM398" i="8"/>
  <c r="AM348" i="8"/>
  <c r="AN348" i="8" s="1"/>
  <c r="AM551" i="8"/>
  <c r="AN551" i="8" s="1"/>
  <c r="AM388" i="8"/>
  <c r="AN388" i="8" s="1"/>
  <c r="AM520" i="8"/>
  <c r="AM573" i="8"/>
  <c r="AM635" i="8"/>
  <c r="AN635" i="8" s="1"/>
  <c r="AM586" i="8"/>
  <c r="AN586" i="8" s="1"/>
  <c r="AM775" i="8"/>
  <c r="AM868" i="8"/>
  <c r="AN868" i="8" s="1"/>
  <c r="AM848" i="8"/>
  <c r="AN848" i="8" s="1"/>
  <c r="AM917" i="8"/>
  <c r="AM984" i="8"/>
  <c r="AZ115" i="8"/>
  <c r="AY115" i="8"/>
  <c r="AZ107" i="8"/>
  <c r="AY107" i="8"/>
  <c r="AZ18" i="8"/>
  <c r="L32" i="5" s="1"/>
  <c r="Z32" i="5" s="1"/>
  <c r="AY18" i="8"/>
  <c r="J32" i="5" s="1"/>
  <c r="AZ109" i="8"/>
  <c r="AY109" i="8"/>
  <c r="AZ101" i="8"/>
  <c r="AY101" i="8"/>
  <c r="AZ93" i="8"/>
  <c r="AY93" i="8"/>
  <c r="AZ31" i="8"/>
  <c r="L45" i="5" s="1"/>
  <c r="Z45" i="5" s="1"/>
  <c r="AY31" i="8"/>
  <c r="J45" i="5" s="1"/>
  <c r="AZ131" i="8"/>
  <c r="AY131" i="8"/>
  <c r="AZ112" i="8"/>
  <c r="AY112" i="8"/>
  <c r="AZ128" i="8"/>
  <c r="AY128" i="8"/>
  <c r="AZ144" i="8"/>
  <c r="AY144" i="8"/>
  <c r="AZ106" i="8"/>
  <c r="AY106" i="8"/>
  <c r="AZ98" i="8"/>
  <c r="AY98" i="8"/>
  <c r="AZ90" i="8"/>
  <c r="AY90" i="8"/>
  <c r="AZ79" i="8"/>
  <c r="AY79" i="8"/>
  <c r="AZ71" i="8"/>
  <c r="AY71" i="8"/>
  <c r="AZ32" i="8"/>
  <c r="L46" i="5" s="1"/>
  <c r="Z46" i="5" s="1"/>
  <c r="AY32" i="8"/>
  <c r="J46" i="5" s="1"/>
  <c r="AM157" i="8"/>
  <c r="AN157" i="8" s="1"/>
  <c r="AM172" i="8"/>
  <c r="AM251" i="8"/>
  <c r="AN251" i="8" s="1"/>
  <c r="AM353" i="8"/>
  <c r="AN353" i="8" s="1"/>
  <c r="AM406" i="8"/>
  <c r="AN406" i="8" s="1"/>
  <c r="AM620" i="8"/>
  <c r="AN620" i="8" s="1"/>
  <c r="AM865" i="8"/>
  <c r="AN865" i="8" s="1"/>
  <c r="AM829" i="8"/>
  <c r="AM911" i="8"/>
  <c r="AN911" i="8" s="1"/>
  <c r="AZ14" i="8"/>
  <c r="L28" i="5" s="1"/>
  <c r="Z28" i="5" s="1"/>
  <c r="BA14" i="8"/>
  <c r="AY14" i="8"/>
  <c r="J28" i="5" s="1"/>
  <c r="AZ111" i="8"/>
  <c r="AY111" i="8"/>
  <c r="AY89" i="8"/>
  <c r="AZ89" i="8"/>
  <c r="AZ40" i="8"/>
  <c r="AY40" i="8"/>
  <c r="AZ113" i="8"/>
  <c r="AY113" i="8"/>
  <c r="AY41" i="8"/>
  <c r="AZ41" i="8"/>
  <c r="AY27" i="8"/>
  <c r="J41" i="5" s="1"/>
  <c r="AZ27" i="8"/>
  <c r="L41" i="5" s="1"/>
  <c r="Z41" i="5" s="1"/>
  <c r="AZ84" i="8"/>
  <c r="AY84" i="8"/>
  <c r="AZ58" i="8"/>
  <c r="AY58" i="8"/>
  <c r="AZ16" i="8"/>
  <c r="L30" i="5" s="1"/>
  <c r="Z30" i="5" s="1"/>
  <c r="AY16" i="8"/>
  <c r="J30" i="5" s="1"/>
  <c r="BA16" i="8"/>
  <c r="AZ86" i="8"/>
  <c r="AY86" i="8"/>
  <c r="AY63" i="8"/>
  <c r="AZ63" i="8"/>
  <c r="AZ117" i="8"/>
  <c r="AY117" i="8"/>
  <c r="AZ133" i="8"/>
  <c r="AY133" i="8"/>
  <c r="AZ114" i="8"/>
  <c r="AY114" i="8"/>
  <c r="AZ130" i="8"/>
  <c r="AY130" i="8"/>
  <c r="AZ146" i="8"/>
  <c r="AY146" i="8"/>
  <c r="AZ44" i="8"/>
  <c r="AY44" i="8"/>
  <c r="AM121" i="8"/>
  <c r="AN121" i="8" s="1"/>
  <c r="AM189" i="8"/>
  <c r="AN189" i="8" s="1"/>
  <c r="AM305" i="8"/>
  <c r="AN305" i="8" s="1"/>
  <c r="AM226" i="8"/>
  <c r="AM356" i="8"/>
  <c r="AN356" i="8" s="1"/>
  <c r="AM511" i="8"/>
  <c r="AN511" i="8" s="1"/>
  <c r="AM694" i="8"/>
  <c r="AN694" i="8" s="1"/>
  <c r="AM660" i="8"/>
  <c r="AN660" i="8" s="1"/>
  <c r="AM692" i="8"/>
  <c r="AN692" i="8" s="1"/>
  <c r="AM866" i="8"/>
  <c r="AM975" i="8"/>
  <c r="AN975" i="8" s="1"/>
  <c r="AM971" i="8"/>
  <c r="AN971" i="8" s="1"/>
  <c r="AZ88" i="8"/>
  <c r="AY88" i="8"/>
  <c r="AZ104" i="8"/>
  <c r="AY104" i="8"/>
  <c r="AZ96" i="8"/>
  <c r="AY96" i="8"/>
  <c r="AZ54" i="8"/>
  <c r="AY54" i="8"/>
  <c r="BA6" i="8"/>
  <c r="AZ119" i="8"/>
  <c r="AY119" i="8"/>
  <c r="AZ135" i="8"/>
  <c r="AY135" i="8"/>
  <c r="AZ116" i="8"/>
  <c r="AY116" i="8"/>
  <c r="AZ132" i="8"/>
  <c r="AY132" i="8"/>
  <c r="AZ39" i="8"/>
  <c r="AY39" i="8"/>
  <c r="AM182" i="8"/>
  <c r="AN182" i="8" s="1"/>
  <c r="AM247" i="8"/>
  <c r="AN247" i="8" s="1"/>
  <c r="AM381" i="8"/>
  <c r="AN381" i="8" s="1"/>
  <c r="AM449" i="8"/>
  <c r="AN449" i="8" s="1"/>
  <c r="AM636" i="8"/>
  <c r="AN636" i="8" s="1"/>
  <c r="AM585" i="8"/>
  <c r="AM677" i="8"/>
  <c r="AN677" i="8" s="1"/>
  <c r="AM765" i="8"/>
  <c r="AN765" i="8" s="1"/>
  <c r="AM835" i="8"/>
  <c r="AN835" i="8" s="1"/>
  <c r="AM981" i="8"/>
  <c r="AN981" i="8" s="1"/>
  <c r="AM979" i="8"/>
  <c r="AN979" i="8" s="1"/>
  <c r="AZ74" i="8"/>
  <c r="AY74" i="8"/>
  <c r="AZ30" i="8"/>
  <c r="L44" i="5" s="1"/>
  <c r="Z44" i="5" s="1"/>
  <c r="AY30" i="8"/>
  <c r="J44" i="5" s="1"/>
  <c r="AZ81" i="8"/>
  <c r="AY81" i="8"/>
  <c r="AZ73" i="8"/>
  <c r="AY73" i="8"/>
  <c r="AZ67" i="8"/>
  <c r="AY67" i="8"/>
  <c r="AZ38" i="8"/>
  <c r="AY38" i="8"/>
  <c r="AZ22" i="8"/>
  <c r="L36" i="5" s="1"/>
  <c r="Z36" i="5" s="1"/>
  <c r="AY22" i="8"/>
  <c r="J36" i="5" s="1"/>
  <c r="AZ57" i="8"/>
  <c r="AY57" i="8"/>
  <c r="AZ121" i="8"/>
  <c r="AY121" i="8"/>
  <c r="AZ137" i="8"/>
  <c r="AY137" i="8"/>
  <c r="AZ118" i="8"/>
  <c r="AY118" i="8"/>
  <c r="AZ134" i="8"/>
  <c r="AY134" i="8"/>
  <c r="AZ55" i="8"/>
  <c r="AY55" i="8"/>
  <c r="AZ29" i="8"/>
  <c r="L43" i="5" s="1"/>
  <c r="Z43" i="5" s="1"/>
  <c r="AY29" i="8"/>
  <c r="J43" i="5" s="1"/>
  <c r="AM141" i="8"/>
  <c r="AN141" i="8" s="1"/>
  <c r="AM40" i="8"/>
  <c r="AN40" i="8" s="1"/>
  <c r="AM142" i="8"/>
  <c r="AN142" i="8" s="1"/>
  <c r="AM197" i="8"/>
  <c r="AM419" i="8"/>
  <c r="AN419" i="8" s="1"/>
  <c r="AM239" i="8"/>
  <c r="AN239" i="8" s="1"/>
  <c r="AM411" i="8"/>
  <c r="AN411" i="8" s="1"/>
  <c r="AM417" i="8"/>
  <c r="AN417" i="8" s="1"/>
  <c r="AM404" i="8"/>
  <c r="AN404" i="8" s="1"/>
  <c r="AM519" i="8"/>
  <c r="AN519" i="8" s="1"/>
  <c r="AM663" i="8"/>
  <c r="AN663" i="8" s="1"/>
  <c r="AM608" i="8"/>
  <c r="AN608" i="8" s="1"/>
  <c r="AM570" i="8"/>
  <c r="AN570" i="8" s="1"/>
  <c r="AM717" i="8"/>
  <c r="AN717" i="8" s="1"/>
  <c r="AM741" i="8"/>
  <c r="AN741" i="8" s="1"/>
  <c r="AM759" i="8"/>
  <c r="AN759" i="8" s="1"/>
  <c r="AM928" i="8"/>
  <c r="AN928" i="8" s="1"/>
  <c r="AM920" i="8"/>
  <c r="AM947" i="8"/>
  <c r="AN947" i="8" s="1"/>
  <c r="AM20" i="8"/>
  <c r="AN20" i="8" s="1"/>
  <c r="AZ95" i="8"/>
  <c r="AY95" i="8"/>
  <c r="AZ21" i="8"/>
  <c r="L35" i="5" s="1"/>
  <c r="Z35" i="5" s="1"/>
  <c r="AY21" i="8"/>
  <c r="J35" i="5" s="1"/>
  <c r="AZ97" i="8"/>
  <c r="AY97" i="8"/>
  <c r="AZ139" i="8"/>
  <c r="AY139" i="8"/>
  <c r="AZ120" i="8"/>
  <c r="AY120" i="8"/>
  <c r="AZ136" i="8"/>
  <c r="AY136" i="8"/>
  <c r="AZ102" i="8"/>
  <c r="AY102" i="8"/>
  <c r="AZ94" i="8"/>
  <c r="AY94" i="8"/>
  <c r="AZ75" i="8"/>
  <c r="AY75" i="8"/>
  <c r="AZ48" i="8"/>
  <c r="AY48" i="8"/>
  <c r="AM95" i="8"/>
  <c r="AN95" i="8" s="1"/>
  <c r="AM153" i="8"/>
  <c r="AN153" i="8" s="1"/>
  <c r="AM144" i="8"/>
  <c r="AN144" i="8" s="1"/>
  <c r="AM225" i="8"/>
  <c r="AN225" i="8" s="1"/>
  <c r="AM280" i="8"/>
  <c r="AN280" i="8" s="1"/>
  <c r="AM369" i="8"/>
  <c r="AM456" i="8"/>
  <c r="AN456" i="8" s="1"/>
  <c r="AM444" i="8"/>
  <c r="AN444" i="8" s="1"/>
  <c r="AM408" i="8"/>
  <c r="AN408" i="8" s="1"/>
  <c r="AM662" i="8"/>
  <c r="AN662" i="8" s="1"/>
  <c r="AM600" i="8"/>
  <c r="AN600" i="8" s="1"/>
  <c r="AM746" i="8"/>
  <c r="AN746" i="8" s="1"/>
  <c r="AM769" i="8"/>
  <c r="AN769" i="8" s="1"/>
  <c r="AM859" i="8"/>
  <c r="AN859" i="8" s="1"/>
  <c r="AM847" i="8"/>
  <c r="AN847" i="8" s="1"/>
  <c r="AM952" i="8"/>
  <c r="AN952" i="8" s="1"/>
  <c r="AY70" i="8"/>
  <c r="AZ70" i="8"/>
  <c r="AZ28" i="8"/>
  <c r="L42" i="5" s="1"/>
  <c r="Z42" i="5" s="1"/>
  <c r="AY28" i="8"/>
  <c r="J42" i="5" s="1"/>
  <c r="AZ47" i="8"/>
  <c r="AY47" i="8"/>
  <c r="AZ123" i="8"/>
  <c r="AY123" i="8"/>
  <c r="AY53" i="8"/>
  <c r="AZ53" i="8"/>
  <c r="AZ125" i="8"/>
  <c r="AY125" i="8"/>
  <c r="AZ141" i="8"/>
  <c r="AY141" i="8"/>
  <c r="AZ122" i="8"/>
  <c r="AY122" i="8"/>
  <c r="AZ138" i="8"/>
  <c r="AY138" i="8"/>
  <c r="AZ82" i="8"/>
  <c r="AY82" i="8"/>
  <c r="AZ64" i="8"/>
  <c r="AY64" i="8"/>
  <c r="AM96" i="8"/>
  <c r="AN96" i="8" s="1"/>
  <c r="AM188" i="8"/>
  <c r="AN188" i="8" s="1"/>
  <c r="AM298" i="8"/>
  <c r="AN298" i="8" s="1"/>
  <c r="AM410" i="8"/>
  <c r="AN410" i="8" s="1"/>
  <c r="AM425" i="8"/>
  <c r="AN425" i="8" s="1"/>
  <c r="AM412" i="8"/>
  <c r="AM463" i="8"/>
  <c r="AN463" i="8" s="1"/>
  <c r="AM653" i="8"/>
  <c r="AN653" i="8" s="1"/>
  <c r="AM567" i="8"/>
  <c r="AM671" i="8"/>
  <c r="AN671" i="8" s="1"/>
  <c r="AM616" i="8"/>
  <c r="AN616" i="8" s="1"/>
  <c r="AM596" i="8"/>
  <c r="AN596" i="8" s="1"/>
  <c r="AM679" i="8"/>
  <c r="AN679" i="8" s="1"/>
  <c r="AM768" i="8"/>
  <c r="AN768" i="8" s="1"/>
  <c r="AM767" i="8"/>
  <c r="AN767" i="8" s="1"/>
  <c r="AM934" i="8"/>
  <c r="AN934" i="8" s="1"/>
  <c r="M13" i="7"/>
  <c r="R21" i="3" s="1"/>
  <c r="AA21" i="3" s="1"/>
  <c r="R15" i="7"/>
  <c r="Z20" i="7"/>
  <c r="T29" i="4" s="1"/>
  <c r="X29" i="4" s="1"/>
  <c r="Y20" i="7"/>
  <c r="Z14" i="7"/>
  <c r="T23" i="4" s="1"/>
  <c r="X23" i="4" s="1"/>
  <c r="Y14" i="7"/>
  <c r="X78" i="7"/>
  <c r="K78" i="7" s="1"/>
  <c r="O17" i="2" s="1"/>
  <c r="I78" i="7"/>
  <c r="M17" i="2" s="1"/>
  <c r="R23" i="7"/>
  <c r="R13" i="7"/>
  <c r="R9" i="7"/>
  <c r="X81" i="7"/>
  <c r="K81" i="7" s="1"/>
  <c r="O20" i="2" s="1"/>
  <c r="I81" i="7"/>
  <c r="M20" i="2" s="1"/>
  <c r="Z19" i="7"/>
  <c r="T28" i="4" s="1"/>
  <c r="X28" i="4" s="1"/>
  <c r="Z28" i="7"/>
  <c r="T37" i="4" s="1"/>
  <c r="X37" i="4" s="1"/>
  <c r="Y28" i="7"/>
  <c r="J28" i="7"/>
  <c r="O36" i="3" s="1"/>
  <c r="R26" i="7"/>
  <c r="R18" i="7"/>
  <c r="H18" i="7"/>
  <c r="M26" i="3" s="1"/>
  <c r="Z12" i="7"/>
  <c r="T21" i="4" s="1"/>
  <c r="X21" i="4" s="1"/>
  <c r="Y12" i="7"/>
  <c r="J12" i="7"/>
  <c r="O20" i="3" s="1"/>
  <c r="I80" i="7"/>
  <c r="M19" i="2" s="1"/>
  <c r="X80" i="7"/>
  <c r="K80" i="7" s="1"/>
  <c r="O19" i="2" s="1"/>
  <c r="R36" i="7"/>
  <c r="Z36" i="7"/>
  <c r="Y36" i="7"/>
  <c r="L36" i="7" s="1"/>
  <c r="Q44" i="3" s="1"/>
  <c r="Y31" i="7"/>
  <c r="Z31" i="7"/>
  <c r="T40" i="4" s="1"/>
  <c r="X40" i="4" s="1"/>
  <c r="H22" i="7"/>
  <c r="M30" i="3" s="1"/>
  <c r="R33" i="7"/>
  <c r="M11" i="7"/>
  <c r="R19" i="3" s="1"/>
  <c r="Z19" i="3" s="1"/>
  <c r="R19" i="7"/>
  <c r="U80" i="7"/>
  <c r="X19" i="2" s="1"/>
  <c r="U77" i="7"/>
  <c r="X16" i="2" s="1"/>
  <c r="U82" i="7"/>
  <c r="X21" i="2" s="1"/>
  <c r="U81" i="7"/>
  <c r="X20" i="2" s="1"/>
  <c r="G77" i="7"/>
  <c r="K16" i="2" s="1"/>
  <c r="U79" i="7"/>
  <c r="X18" i="2" s="1"/>
  <c r="U78" i="7"/>
  <c r="X17" i="2" s="1"/>
  <c r="R24" i="7"/>
  <c r="Z9" i="7"/>
  <c r="T18" i="4" s="1"/>
  <c r="X18" i="4" s="1"/>
  <c r="X79" i="7"/>
  <c r="K79" i="7" s="1"/>
  <c r="O18" i="2" s="1"/>
  <c r="I79" i="7"/>
  <c r="M18" i="2" s="1"/>
  <c r="W82" i="7"/>
  <c r="Y21" i="2" s="1"/>
  <c r="W79" i="7"/>
  <c r="Y18" i="2" s="1"/>
  <c r="I77" i="7"/>
  <c r="M16" i="2" s="1"/>
  <c r="X77" i="7"/>
  <c r="K77" i="7" s="1"/>
  <c r="O16" i="2" s="1"/>
  <c r="W77" i="7"/>
  <c r="Y16" i="2" s="1"/>
  <c r="W78" i="7"/>
  <c r="Y17" i="2" s="1"/>
  <c r="W80" i="7"/>
  <c r="Y19" i="2" s="1"/>
  <c r="W81" i="7"/>
  <c r="Y20" i="2" s="1"/>
  <c r="Z8" i="7"/>
  <c r="J8" i="7"/>
  <c r="O16" i="3" s="1"/>
  <c r="Y8" i="7"/>
  <c r="K34" i="7"/>
  <c r="P42" i="3" s="1"/>
  <c r="R28" i="7"/>
  <c r="Z27" i="7"/>
  <c r="T36" i="4" s="1"/>
  <c r="X36" i="4" s="1"/>
  <c r="Y27" i="7"/>
  <c r="R27" i="7"/>
  <c r="R25" i="7"/>
  <c r="R32" i="7"/>
  <c r="H8" i="7"/>
  <c r="M16" i="3" s="1"/>
  <c r="R8" i="7"/>
  <c r="R20" i="7"/>
  <c r="R16" i="7"/>
  <c r="R29" i="7"/>
  <c r="R31" i="7"/>
  <c r="R10" i="7"/>
  <c r="H10" i="7"/>
  <c r="M18" i="3" s="1"/>
  <c r="Y18" i="7"/>
  <c r="R21" i="7"/>
  <c r="R17" i="7"/>
  <c r="Z10" i="7"/>
  <c r="T19" i="4" s="1"/>
  <c r="X19" i="4" s="1"/>
  <c r="X82" i="7"/>
  <c r="K82" i="7" s="1"/>
  <c r="O21" i="2" s="1"/>
  <c r="I82" i="7"/>
  <c r="M21" i="2" s="1"/>
  <c r="Y22" i="7"/>
  <c r="J14" i="7"/>
  <c r="O22" i="3" s="1"/>
  <c r="Z22" i="7"/>
  <c r="T31" i="4" s="1"/>
  <c r="X31" i="4" s="1"/>
  <c r="M21" i="7"/>
  <c r="R29" i="3" s="1"/>
  <c r="AB29" i="3" s="1"/>
  <c r="R34" i="7"/>
  <c r="Z18" i="7"/>
  <c r="T27" i="4" s="1"/>
  <c r="X27" i="4" s="1"/>
  <c r="R12" i="7"/>
  <c r="AM350" i="8" l="1"/>
  <c r="AN350" i="8" s="1"/>
  <c r="AM289" i="8"/>
  <c r="AN289" i="8" s="1"/>
  <c r="AM623" i="8"/>
  <c r="AN623" i="8" s="1"/>
  <c r="AM731" i="8"/>
  <c r="AN731" i="8" s="1"/>
  <c r="AM633" i="8"/>
  <c r="AN633" i="8" s="1"/>
  <c r="AM125" i="8"/>
  <c r="AN125" i="8" s="1"/>
  <c r="AM787" i="8"/>
  <c r="AN787" i="8" s="1"/>
  <c r="AM939" i="8"/>
  <c r="AN939" i="8" s="1"/>
  <c r="AM56" i="8"/>
  <c r="AN56" i="8" s="1"/>
  <c r="AM808" i="8"/>
  <c r="AN808" i="8" s="1"/>
  <c r="AM743" i="8"/>
  <c r="AN743" i="8" s="1"/>
  <c r="AM903" i="8"/>
  <c r="AN903" i="8" s="1"/>
  <c r="AM151" i="8"/>
  <c r="AN151" i="8" s="1"/>
  <c r="AM362" i="8"/>
  <c r="AN362" i="8" s="1"/>
  <c r="AM506" i="8"/>
  <c r="AN506" i="8" s="1"/>
  <c r="AM632" i="8"/>
  <c r="AN632" i="8" s="1"/>
  <c r="AM966" i="8"/>
  <c r="AN966" i="8" s="1"/>
  <c r="AM37" i="8"/>
  <c r="AN37" i="8" s="1"/>
  <c r="AM148" i="8"/>
  <c r="AN148" i="8" s="1"/>
  <c r="AN338" i="8"/>
  <c r="AN784" i="8"/>
  <c r="AM283" i="8"/>
  <c r="AN283" i="8" s="1"/>
  <c r="AM440" i="8"/>
  <c r="AN440" i="8" s="1"/>
  <c r="AM906" i="8"/>
  <c r="AN906" i="8" s="1"/>
  <c r="AM562" i="8"/>
  <c r="AN562" i="8" s="1"/>
  <c r="AM452" i="8"/>
  <c r="AN452" i="8" s="1"/>
  <c r="AM482" i="8"/>
  <c r="AN482" i="8" s="1"/>
  <c r="AM701" i="8"/>
  <c r="AN701" i="8" s="1"/>
  <c r="AM15" i="8"/>
  <c r="AN15" i="8" s="1"/>
  <c r="AM250" i="8"/>
  <c r="AN250" i="8" s="1"/>
  <c r="AM655" i="8"/>
  <c r="AN655" i="8" s="1"/>
  <c r="AM428" i="8"/>
  <c r="AN428" i="8" s="1"/>
  <c r="AM579" i="8"/>
  <c r="AN579" i="8" s="1"/>
  <c r="AM578" i="8"/>
  <c r="AN578" i="8" s="1"/>
  <c r="AM921" i="8"/>
  <c r="AN921" i="8" s="1"/>
  <c r="AM211" i="8"/>
  <c r="AN211" i="8" s="1"/>
  <c r="AM81" i="8"/>
  <c r="AN81" i="8" s="1"/>
  <c r="AM545" i="8"/>
  <c r="AN545" i="8" s="1"/>
  <c r="AM347" i="8"/>
  <c r="AN347" i="8" s="1"/>
  <c r="AM535" i="8"/>
  <c r="AN535" i="8" s="1"/>
  <c r="AM462" i="8"/>
  <c r="AN462" i="8" s="1"/>
  <c r="AM31" i="8"/>
  <c r="AN31" i="8" s="1"/>
  <c r="AN36" i="8"/>
  <c r="AM22" i="8"/>
  <c r="AN22" i="8" s="1"/>
  <c r="AM310" i="8"/>
  <c r="AN310" i="8" s="1"/>
  <c r="AM181" i="8"/>
  <c r="AN181" i="8" s="1"/>
  <c r="AM223" i="8"/>
  <c r="AN223" i="8" s="1"/>
  <c r="AM536" i="8"/>
  <c r="AN536" i="8" s="1"/>
  <c r="AM212" i="8"/>
  <c r="AN212" i="8" s="1"/>
  <c r="AM738" i="8"/>
  <c r="AN738" i="8" s="1"/>
  <c r="AM279" i="8"/>
  <c r="AN279" i="8" s="1"/>
  <c r="AM613" i="8"/>
  <c r="AN613" i="8" s="1"/>
  <c r="AM711" i="8"/>
  <c r="AN711" i="8" s="1"/>
  <c r="AM216" i="8"/>
  <c r="AN216" i="8" s="1"/>
  <c r="AM819" i="8"/>
  <c r="AN819" i="8" s="1"/>
  <c r="AM942" i="8"/>
  <c r="AN942" i="8" s="1"/>
  <c r="AN104" i="8"/>
  <c r="AM574" i="8"/>
  <c r="AN574" i="8" s="1"/>
  <c r="AM644" i="8"/>
  <c r="AN644" i="8" s="1"/>
  <c r="T24" i="4"/>
  <c r="X24" i="4" s="1"/>
  <c r="M15" i="7"/>
  <c r="R23" i="3" s="1"/>
  <c r="AA23" i="3" s="1"/>
  <c r="AM601" i="8"/>
  <c r="AN601" i="8" s="1"/>
  <c r="AM869" i="8"/>
  <c r="AN869" i="8" s="1"/>
  <c r="AM932" i="8"/>
  <c r="AN932" i="8" s="1"/>
  <c r="AM229" i="8"/>
  <c r="AN229" i="8" s="1"/>
  <c r="AM438" i="8"/>
  <c r="AN438" i="8" s="1"/>
  <c r="AM61" i="8"/>
  <c r="AN61" i="8" s="1"/>
  <c r="AM555" i="8"/>
  <c r="AN555" i="8" s="1"/>
  <c r="AM513" i="8"/>
  <c r="AN513" i="8" s="1"/>
  <c r="AM950" i="8"/>
  <c r="AN950" i="8" s="1"/>
  <c r="AM418" i="8"/>
  <c r="AN418" i="8" s="1"/>
  <c r="AM174" i="8"/>
  <c r="AN174" i="8" s="1"/>
  <c r="AM858" i="8"/>
  <c r="AN858" i="8" s="1"/>
  <c r="AM130" i="8"/>
  <c r="AN130" i="8" s="1"/>
  <c r="AM809" i="8"/>
  <c r="AN809" i="8" s="1"/>
  <c r="AM908" i="8"/>
  <c r="AN908" i="8" s="1"/>
  <c r="AN197" i="8"/>
  <c r="AN866" i="8"/>
  <c r="AN226" i="8"/>
  <c r="AN573" i="8"/>
  <c r="AM17" i="8"/>
  <c r="AN17" i="8" s="1"/>
  <c r="AN424" i="8"/>
  <c r="AM357" i="8"/>
  <c r="AN357" i="8" s="1"/>
  <c r="AM895" i="8"/>
  <c r="AN895" i="8" s="1"/>
  <c r="AM760" i="8"/>
  <c r="AN760" i="8" s="1"/>
  <c r="AM102" i="8"/>
  <c r="AN102" i="8" s="1"/>
  <c r="AM828" i="8"/>
  <c r="AN828" i="8" s="1"/>
  <c r="AM217" i="8"/>
  <c r="AN217" i="8" s="1"/>
  <c r="AM306" i="8"/>
  <c r="AN306" i="8" s="1"/>
  <c r="AM164" i="8"/>
  <c r="AN164" i="8" s="1"/>
  <c r="AN984" i="8"/>
  <c r="AN520" i="8"/>
  <c r="AM110" i="8"/>
  <c r="AN110" i="8" s="1"/>
  <c r="AM190" i="8"/>
  <c r="AN190" i="8" s="1"/>
  <c r="AM590" i="8"/>
  <c r="AN590" i="8" s="1"/>
  <c r="AM156" i="8"/>
  <c r="AN156" i="8" s="1"/>
  <c r="AM697" i="8"/>
  <c r="AN697" i="8" s="1"/>
  <c r="AM682" i="8"/>
  <c r="AN682" i="8" s="1"/>
  <c r="AM723" i="8"/>
  <c r="AN723" i="8" s="1"/>
  <c r="AM242" i="8"/>
  <c r="AN242" i="8" s="1"/>
  <c r="AM931" i="8"/>
  <c r="AN931" i="8" s="1"/>
  <c r="AM824" i="8"/>
  <c r="AN824" i="8" s="1"/>
  <c r="AM339" i="8"/>
  <c r="AN339" i="8" s="1"/>
  <c r="AM34" i="8"/>
  <c r="AN34" i="8" s="1"/>
  <c r="AM450" i="8"/>
  <c r="AN450" i="8" s="1"/>
  <c r="AM740" i="8"/>
  <c r="AN740" i="8" s="1"/>
  <c r="AM874" i="8"/>
  <c r="AN874" i="8" s="1"/>
  <c r="AM845" i="8"/>
  <c r="AN845" i="8" s="1"/>
  <c r="AM687" i="8"/>
  <c r="AN687" i="8" s="1"/>
  <c r="AM88" i="8"/>
  <c r="AN88" i="8" s="1"/>
  <c r="AM458" i="8"/>
  <c r="AN458" i="8" s="1"/>
  <c r="AM129" i="8"/>
  <c r="AN129" i="8" s="1"/>
  <c r="AN567" i="8"/>
  <c r="AN412" i="8"/>
  <c r="AN369" i="8"/>
  <c r="AN920" i="8"/>
  <c r="AN172" i="8"/>
  <c r="AN775" i="8"/>
  <c r="AN76" i="8"/>
  <c r="AM804" i="8"/>
  <c r="AN804" i="8" s="1"/>
  <c r="AM66" i="8"/>
  <c r="AN66" i="8" s="1"/>
  <c r="AM243" i="8"/>
  <c r="AN243" i="8" s="1"/>
  <c r="AM649" i="8"/>
  <c r="AN649" i="8" s="1"/>
  <c r="AM875" i="8"/>
  <c r="AN875" i="8" s="1"/>
  <c r="AM177" i="8"/>
  <c r="AN177" i="8" s="1"/>
  <c r="AM392" i="8"/>
  <c r="AN392" i="8" s="1"/>
  <c r="AM509" i="8"/>
  <c r="AN509" i="8" s="1"/>
  <c r="AM901" i="8"/>
  <c r="AN901" i="8" s="1"/>
  <c r="AM531" i="8"/>
  <c r="AN531" i="8" s="1"/>
  <c r="AM16" i="8"/>
  <c r="AN16" i="8" s="1"/>
  <c r="AM811" i="8"/>
  <c r="AN811" i="8" s="1"/>
  <c r="AN585" i="8"/>
  <c r="AN829" i="8"/>
  <c r="AM873" i="8"/>
  <c r="AN873" i="8" s="1"/>
  <c r="AN398" i="8"/>
  <c r="AN261" i="8"/>
  <c r="AN67" i="8"/>
  <c r="AM209" i="8"/>
  <c r="AN209" i="8" s="1"/>
  <c r="AM602" i="8"/>
  <c r="AN602" i="8" s="1"/>
  <c r="AM827" i="8"/>
  <c r="AN827" i="8" s="1"/>
  <c r="AM311" i="8"/>
  <c r="AN311" i="8" s="1"/>
  <c r="AM670" i="8"/>
  <c r="AN670" i="8" s="1"/>
  <c r="AM119" i="8"/>
  <c r="AN119" i="8" s="1"/>
  <c r="AM349" i="8"/>
  <c r="AN349" i="8" s="1"/>
  <c r="AM478" i="8"/>
  <c r="AN478" i="8" s="1"/>
  <c r="AM584" i="8"/>
  <c r="AN584" i="8" s="1"/>
  <c r="AM933" i="8"/>
  <c r="AN933" i="8" s="1"/>
  <c r="AM753" i="8"/>
  <c r="AN753" i="8" s="1"/>
  <c r="AM405" i="8"/>
  <c r="AN405" i="8" s="1"/>
  <c r="AM434" i="8"/>
  <c r="AN434" i="8" s="1"/>
  <c r="AM693" i="8"/>
  <c r="AN693" i="8" s="1"/>
  <c r="AM831" i="8"/>
  <c r="AN831" i="8" s="1"/>
  <c r="AM255" i="8"/>
  <c r="AN255" i="8" s="1"/>
  <c r="AM876" i="8"/>
  <c r="AN876" i="8" s="1"/>
  <c r="AM116" i="8"/>
  <c r="AN116" i="8" s="1"/>
  <c r="AM443" i="8"/>
  <c r="AN443" i="8" s="1"/>
  <c r="AM727" i="8"/>
  <c r="AN727" i="8" s="1"/>
  <c r="AM236" i="8"/>
  <c r="AN236" i="8" s="1"/>
  <c r="AM222" i="8"/>
  <c r="AN222" i="8" s="1"/>
  <c r="AN882" i="8"/>
  <c r="AM237" i="8"/>
  <c r="AN237" i="8" s="1"/>
  <c r="AN389" i="8"/>
  <c r="AM332" i="8"/>
  <c r="AN332" i="8" s="1"/>
  <c r="AM459" i="8"/>
  <c r="AN459" i="8" s="1"/>
  <c r="AM856" i="8"/>
  <c r="AN856" i="8" s="1"/>
  <c r="AM238" i="8"/>
  <c r="AN238" i="8" s="1"/>
  <c r="AM719" i="8"/>
  <c r="AN719" i="8" s="1"/>
  <c r="AM159" i="8"/>
  <c r="AN159" i="8" s="1"/>
  <c r="AM361" i="8"/>
  <c r="AN361" i="8" s="1"/>
  <c r="AM604" i="8"/>
  <c r="AN604" i="8" s="1"/>
  <c r="AM854" i="8"/>
  <c r="AN854" i="8" s="1"/>
  <c r="AM983" i="8"/>
  <c r="AN983" i="8" s="1"/>
  <c r="AM269" i="8"/>
  <c r="AN269" i="8" s="1"/>
  <c r="AM497" i="8"/>
  <c r="AN497" i="8" s="1"/>
  <c r="AM598" i="8"/>
  <c r="AN598" i="8" s="1"/>
  <c r="AM669" i="8"/>
  <c r="AN669" i="8" s="1"/>
  <c r="AM834" i="8"/>
  <c r="AN834" i="8" s="1"/>
  <c r="AM953" i="8"/>
  <c r="AN953" i="8" s="1"/>
  <c r="AM74" i="8"/>
  <c r="AN74" i="8" s="1"/>
  <c r="AM71" i="8"/>
  <c r="AN71" i="8" s="1"/>
  <c r="AM60" i="8"/>
  <c r="AN60" i="8" s="1"/>
  <c r="AM69" i="8"/>
  <c r="AN69" i="8" s="1"/>
  <c r="AM47" i="8"/>
  <c r="AN47" i="8" s="1"/>
  <c r="AM163" i="8"/>
  <c r="AN163" i="8" s="1"/>
  <c r="AM108" i="8"/>
  <c r="AN108" i="8" s="1"/>
  <c r="AM19" i="8"/>
  <c r="AN19" i="8" s="1"/>
  <c r="AM935" i="8"/>
  <c r="AN935" i="8" s="1"/>
  <c r="AM958" i="8"/>
  <c r="AN958" i="8" s="1"/>
  <c r="AM618" i="8"/>
  <c r="AN618" i="8" s="1"/>
  <c r="AM484" i="8"/>
  <c r="AN484" i="8" s="1"/>
  <c r="AM86" i="8"/>
  <c r="AN86" i="8" s="1"/>
  <c r="AM94" i="8"/>
  <c r="AN94" i="8" s="1"/>
  <c r="AM420" i="8"/>
  <c r="AN420" i="8" s="1"/>
  <c r="AM503" i="8"/>
  <c r="AN503" i="8" s="1"/>
  <c r="AM595" i="8"/>
  <c r="AN595" i="8" s="1"/>
  <c r="AN922" i="8"/>
  <c r="AM80" i="8"/>
  <c r="AN80" i="8" s="1"/>
  <c r="AM295" i="8"/>
  <c r="AN295" i="8" s="1"/>
  <c r="AM340" i="8"/>
  <c r="AN340" i="8" s="1"/>
  <c r="AM467" i="8"/>
  <c r="AN467" i="8" s="1"/>
  <c r="AM758" i="8"/>
  <c r="AN758" i="8" s="1"/>
  <c r="AM897" i="8"/>
  <c r="AN897" i="8" s="1"/>
  <c r="AN48" i="8"/>
  <c r="AM241" i="8"/>
  <c r="AN241" i="8" s="1"/>
  <c r="AM318" i="8"/>
  <c r="AN318" i="8" s="1"/>
  <c r="AM401" i="8"/>
  <c r="AN401" i="8" s="1"/>
  <c r="AM572" i="8"/>
  <c r="AN572" i="8" s="1"/>
  <c r="AM707" i="8"/>
  <c r="AN707" i="8" s="1"/>
  <c r="AM862" i="8"/>
  <c r="AN862" i="8" s="1"/>
  <c r="AM993" i="8"/>
  <c r="AN993" i="8" s="1"/>
  <c r="AM32" i="8"/>
  <c r="AN32" i="8" s="1"/>
  <c r="AM329" i="8"/>
  <c r="AN329" i="8" s="1"/>
  <c r="AM366" i="8"/>
  <c r="AN366" i="8" s="1"/>
  <c r="AM564" i="8"/>
  <c r="AN564" i="8" s="1"/>
  <c r="AM807" i="8"/>
  <c r="AN807" i="8" s="1"/>
  <c r="AM945" i="8"/>
  <c r="AN945" i="8" s="1"/>
  <c r="AM272" i="8"/>
  <c r="AN272" i="8" s="1"/>
  <c r="AM365" i="8"/>
  <c r="AN365" i="8" s="1"/>
  <c r="AM390" i="8"/>
  <c r="AN390" i="8" s="1"/>
  <c r="AN805" i="8"/>
  <c r="AM909" i="8"/>
  <c r="AN909" i="8" s="1"/>
  <c r="AM85" i="8"/>
  <c r="AN85" i="8" s="1"/>
  <c r="AN178" i="8"/>
  <c r="AM193" i="8"/>
  <c r="AN193" i="8" s="1"/>
  <c r="AM437" i="8"/>
  <c r="AN437" i="8" s="1"/>
  <c r="AM605" i="8"/>
  <c r="AN605" i="8" s="1"/>
  <c r="AM742" i="8"/>
  <c r="AN742" i="8" s="1"/>
  <c r="AM987" i="8"/>
  <c r="AN987" i="8" s="1"/>
  <c r="AN109" i="8"/>
  <c r="AM292" i="8"/>
  <c r="AN292" i="8" s="1"/>
  <c r="AM386" i="8"/>
  <c r="AN386" i="8" s="1"/>
  <c r="AM460" i="8"/>
  <c r="AN460" i="8" s="1"/>
  <c r="AM553" i="8"/>
  <c r="AN553" i="8" s="1"/>
  <c r="AM704" i="8"/>
  <c r="AN704" i="8" s="1"/>
  <c r="AM33" i="8"/>
  <c r="AN33" i="8" s="1"/>
  <c r="AM145" i="8"/>
  <c r="AN145" i="8" s="1"/>
  <c r="AM303" i="8"/>
  <c r="AN303" i="8" s="1"/>
  <c r="AM257" i="8"/>
  <c r="AN257" i="8" s="1"/>
  <c r="AM468" i="8"/>
  <c r="AN468" i="8" s="1"/>
  <c r="AM542" i="8"/>
  <c r="AN542" i="8" s="1"/>
  <c r="AM302" i="8"/>
  <c r="AN302" i="8" s="1"/>
  <c r="AM543" i="8"/>
  <c r="AN543" i="8" s="1"/>
  <c r="AM860" i="8"/>
  <c r="AN860" i="8" s="1"/>
  <c r="AM335" i="8"/>
  <c r="AN335" i="8" s="1"/>
  <c r="AM927" i="8"/>
  <c r="AN927" i="8" s="1"/>
  <c r="AM131" i="8"/>
  <c r="AN131" i="8" s="1"/>
  <c r="AM432" i="8"/>
  <c r="AN432" i="8" s="1"/>
  <c r="AM941" i="8"/>
  <c r="AN941" i="8" s="1"/>
  <c r="AM370" i="8"/>
  <c r="AN370" i="8" s="1"/>
  <c r="AM989" i="8"/>
  <c r="AN989" i="8" s="1"/>
  <c r="AM133" i="8"/>
  <c r="AN133" i="8" s="1"/>
  <c r="AM354" i="8"/>
  <c r="AN354" i="8" s="1"/>
  <c r="AM782" i="8"/>
  <c r="AN782" i="8" s="1"/>
  <c r="AM373" i="8"/>
  <c r="AN373" i="8" s="1"/>
  <c r="AM597" i="8"/>
  <c r="AN597" i="8" s="1"/>
  <c r="AM770" i="8"/>
  <c r="AN770" i="8" s="1"/>
  <c r="AM960" i="8"/>
  <c r="AN960" i="8" s="1"/>
  <c r="AN471" i="8"/>
  <c r="AM830" i="8"/>
  <c r="AN830" i="8" s="1"/>
  <c r="AM978" i="8"/>
  <c r="AN978" i="8" s="1"/>
  <c r="AM300" i="8"/>
  <c r="AN300" i="8" s="1"/>
  <c r="AM278" i="8"/>
  <c r="AN278" i="8" s="1"/>
  <c r="AM435" i="8"/>
  <c r="AN435" i="8" s="1"/>
  <c r="AM755" i="8"/>
  <c r="AN755" i="8" s="1"/>
  <c r="AM275" i="8"/>
  <c r="AN275" i="8" s="1"/>
  <c r="AM397" i="8"/>
  <c r="AN397" i="8" s="1"/>
  <c r="AM652" i="8"/>
  <c r="AN652" i="8" s="1"/>
  <c r="AM839" i="8"/>
  <c r="AN839" i="8" s="1"/>
  <c r="AN917" i="8"/>
  <c r="AM105" i="8"/>
  <c r="AN105" i="8" s="1"/>
  <c r="AM205" i="8"/>
  <c r="AN205" i="8" s="1"/>
  <c r="AN592" i="8"/>
  <c r="AM710" i="8"/>
  <c r="AN710" i="8" s="1"/>
  <c r="AM140" i="8"/>
  <c r="AN140" i="8" s="1"/>
  <c r="AM593" i="8"/>
  <c r="AN593" i="8" s="1"/>
  <c r="AM886" i="8"/>
  <c r="AN886" i="8" s="1"/>
  <c r="AM894" i="8"/>
  <c r="AN894" i="8" s="1"/>
  <c r="AN254" i="8"/>
  <c r="AN647" i="8"/>
  <c r="AM720" i="8"/>
  <c r="AN720" i="8" s="1"/>
  <c r="AM500" i="8"/>
  <c r="AN500" i="8" s="1"/>
  <c r="AM781" i="8"/>
  <c r="AN781" i="8" s="1"/>
  <c r="AM857" i="8"/>
  <c r="AN857" i="8" s="1"/>
  <c r="AM603" i="8"/>
  <c r="AN603" i="8" s="1"/>
  <c r="AM803" i="8"/>
  <c r="AN803" i="8" s="1"/>
  <c r="AM368" i="8"/>
  <c r="AN368" i="8" s="1"/>
  <c r="AM581" i="8"/>
  <c r="AN581" i="8" s="1"/>
  <c r="AN841" i="8"/>
  <c r="AM313" i="8"/>
  <c r="AN313" i="8" s="1"/>
  <c r="AM446" i="8"/>
  <c r="AN446" i="8" s="1"/>
  <c r="AM678" i="8"/>
  <c r="AN678" i="8" s="1"/>
  <c r="AM355" i="8"/>
  <c r="AN355" i="8" s="1"/>
  <c r="AM508" i="8"/>
  <c r="AN508" i="8" s="1"/>
  <c r="AM772" i="8"/>
  <c r="AN772" i="8" s="1"/>
  <c r="AM888" i="8"/>
  <c r="AN888" i="8" s="1"/>
  <c r="AN990" i="8"/>
  <c r="AM169" i="8"/>
  <c r="AN169" i="8" s="1"/>
  <c r="AM582" i="8"/>
  <c r="AN582" i="8" s="1"/>
  <c r="AN796" i="8"/>
  <c r="AM977" i="8"/>
  <c r="AN977" i="8" s="1"/>
  <c r="AM218" i="8"/>
  <c r="AN218" i="8" s="1"/>
  <c r="AM235" i="8"/>
  <c r="AN235" i="8" s="1"/>
  <c r="AM430" i="8"/>
  <c r="AN430" i="8" s="1"/>
  <c r="AM534" i="8"/>
  <c r="AN534" i="8" s="1"/>
  <c r="AM631" i="8"/>
  <c r="AN631" i="8" s="1"/>
  <c r="AM783" i="8"/>
  <c r="AN783" i="8" s="1"/>
  <c r="AM997" i="8"/>
  <c r="AN997" i="8" s="1"/>
  <c r="AM51" i="8"/>
  <c r="AN51" i="8" s="1"/>
  <c r="AM465" i="8"/>
  <c r="AN465" i="8" s="1"/>
  <c r="AM472" i="8"/>
  <c r="AN472" i="8" s="1"/>
  <c r="AM135" i="8"/>
  <c r="AN135" i="8" s="1"/>
  <c r="AM683" i="8"/>
  <c r="AN683" i="8" s="1"/>
  <c r="AM210" i="8"/>
  <c r="AN210" i="8" s="1"/>
  <c r="AM391" i="8"/>
  <c r="AN391" i="8" s="1"/>
  <c r="AM726" i="8"/>
  <c r="AN726" i="8" s="1"/>
  <c r="AM799" i="8"/>
  <c r="AN799" i="8" s="1"/>
  <c r="AM896" i="8"/>
  <c r="AN896" i="8" s="1"/>
  <c r="AM331" i="8"/>
  <c r="AN331" i="8" s="1"/>
  <c r="AM232" i="8"/>
  <c r="AN232" i="8" s="1"/>
  <c r="AM297" i="8"/>
  <c r="AN297" i="8" s="1"/>
  <c r="AM342" i="8"/>
  <c r="AN342" i="8" s="1"/>
  <c r="AM455" i="8"/>
  <c r="AN455" i="8" s="1"/>
  <c r="AM576" i="8"/>
  <c r="AN576" i="8" s="1"/>
  <c r="AM591" i="8"/>
  <c r="AN591" i="8" s="1"/>
  <c r="AM766" i="8"/>
  <c r="AN766" i="8" s="1"/>
  <c r="AM879" i="8"/>
  <c r="AN879" i="8" s="1"/>
  <c r="AM972" i="8"/>
  <c r="AN972" i="8" s="1"/>
  <c r="AM214" i="8"/>
  <c r="AN214" i="8" s="1"/>
  <c r="AM170" i="8"/>
  <c r="AN170" i="8" s="1"/>
  <c r="AM136" i="8"/>
  <c r="AN136" i="8" s="1"/>
  <c r="AM319" i="8"/>
  <c r="AN319" i="8" s="1"/>
  <c r="AM273" i="8"/>
  <c r="AN273" i="8" s="1"/>
  <c r="AM385" i="8"/>
  <c r="AN385" i="8" s="1"/>
  <c r="AM490" i="8"/>
  <c r="AN490" i="8" s="1"/>
  <c r="AM552" i="8"/>
  <c r="AN552" i="8" s="1"/>
  <c r="AM563" i="8"/>
  <c r="AN563" i="8" s="1"/>
  <c r="AM734" i="8"/>
  <c r="AN734" i="8" s="1"/>
  <c r="AM812" i="8"/>
  <c r="AN812" i="8" s="1"/>
  <c r="AM918" i="8"/>
  <c r="AN918" i="8" s="1"/>
  <c r="AM992" i="8"/>
  <c r="AN992" i="8" s="1"/>
  <c r="AM343" i="8"/>
  <c r="AN343" i="8" s="1"/>
  <c r="AM394" i="8"/>
  <c r="AN394" i="8" s="1"/>
  <c r="AM495" i="8"/>
  <c r="AN495" i="8" s="1"/>
  <c r="AM561" i="8"/>
  <c r="AN561" i="8" s="1"/>
  <c r="AM656" i="8"/>
  <c r="AN656" i="8" s="1"/>
  <c r="AM675" i="8"/>
  <c r="AN675" i="8" s="1"/>
  <c r="AM892" i="8"/>
  <c r="AN892" i="8" s="1"/>
  <c r="AM948" i="8"/>
  <c r="AN948" i="8" s="1"/>
  <c r="AM423" i="8"/>
  <c r="AN423" i="8" s="1"/>
  <c r="AM483" i="8"/>
  <c r="AN483" i="8" s="1"/>
  <c r="AM538" i="8"/>
  <c r="AN538" i="8" s="1"/>
  <c r="AM665" i="8"/>
  <c r="AN665" i="8" s="1"/>
  <c r="AM713" i="8"/>
  <c r="AN713" i="8" s="1"/>
  <c r="AM733" i="8"/>
  <c r="AN733" i="8" s="1"/>
  <c r="AM907" i="8"/>
  <c r="AN907" i="8" s="1"/>
  <c r="AM930" i="8"/>
  <c r="AN930" i="8" s="1"/>
  <c r="AM173" i="8"/>
  <c r="AN173" i="8" s="1"/>
  <c r="AM724" i="8"/>
  <c r="AN724" i="8" s="1"/>
  <c r="AM558" i="8"/>
  <c r="AN558" i="8" s="1"/>
  <c r="AM643" i="8"/>
  <c r="AN643" i="8" s="1"/>
  <c r="AM528" i="8"/>
  <c r="AN528" i="8" s="1"/>
  <c r="AM324" i="8"/>
  <c r="AN324" i="8" s="1"/>
  <c r="AM258" i="8"/>
  <c r="AN258" i="8" s="1"/>
  <c r="AM556" i="8"/>
  <c r="AN556" i="8" s="1"/>
  <c r="AM706" i="8"/>
  <c r="AN706" i="8" s="1"/>
  <c r="AM688" i="8"/>
  <c r="AN688" i="8" s="1"/>
  <c r="AM840" i="8"/>
  <c r="AN840" i="8" s="1"/>
  <c r="AM68" i="8"/>
  <c r="AN68" i="8" s="1"/>
  <c r="AM75" i="8"/>
  <c r="AN75" i="8" s="1"/>
  <c r="AM364" i="8"/>
  <c r="AN364" i="8" s="1"/>
  <c r="AM378" i="8"/>
  <c r="AN378" i="8" s="1"/>
  <c r="AM379" i="8"/>
  <c r="AN379" i="8" s="1"/>
  <c r="AM134" i="8"/>
  <c r="AN134" i="8" s="1"/>
  <c r="AM184" i="8"/>
  <c r="AN184" i="8" s="1"/>
  <c r="AM965" i="8"/>
  <c r="AN965" i="8" s="1"/>
  <c r="AM785" i="8"/>
  <c r="AN785" i="8" s="1"/>
  <c r="AM87" i="8"/>
  <c r="AN87" i="8" s="1"/>
  <c r="AM219" i="8"/>
  <c r="AN219" i="8" s="1"/>
  <c r="AM725" i="8"/>
  <c r="AN725" i="8" s="1"/>
  <c r="AM817" i="8"/>
  <c r="AN817" i="8" s="1"/>
  <c r="AM937" i="8"/>
  <c r="AN937" i="8" s="1"/>
  <c r="AM264" i="8"/>
  <c r="AN264" i="8" s="1"/>
  <c r="AM204" i="8"/>
  <c r="AN204" i="8" s="1"/>
  <c r="AM521" i="8"/>
  <c r="AN521" i="8" s="1"/>
  <c r="AM599" i="8"/>
  <c r="AN599" i="8" s="1"/>
  <c r="AM776" i="8"/>
  <c r="AN776" i="8" s="1"/>
  <c r="AM929" i="8"/>
  <c r="AN929" i="8" s="1"/>
  <c r="AM160" i="8"/>
  <c r="AN160" i="8" s="1"/>
  <c r="AM344" i="8"/>
  <c r="AN344" i="8" s="1"/>
  <c r="AM708" i="8"/>
  <c r="AN708" i="8" s="1"/>
  <c r="AM889" i="8"/>
  <c r="AN889" i="8" s="1"/>
  <c r="AM123" i="8"/>
  <c r="AN123" i="8" s="1"/>
  <c r="AM175" i="8"/>
  <c r="AN175" i="8" s="1"/>
  <c r="AM642" i="8"/>
  <c r="AN642" i="8" s="1"/>
  <c r="AM837" i="8"/>
  <c r="AN837" i="8" s="1"/>
  <c r="AM957" i="8"/>
  <c r="AN957" i="8" s="1"/>
  <c r="AM58" i="8"/>
  <c r="AN58" i="8" s="1"/>
  <c r="AM138" i="8"/>
  <c r="AN138" i="8" s="1"/>
  <c r="AM594" i="8"/>
  <c r="AN594" i="8" s="1"/>
  <c r="AM25" i="8"/>
  <c r="AN25" i="8" s="1"/>
  <c r="AM165" i="8"/>
  <c r="AN165" i="8" s="1"/>
  <c r="AM517" i="8"/>
  <c r="AN517" i="8" s="1"/>
  <c r="AM736" i="8"/>
  <c r="AN736" i="8" s="1"/>
  <c r="AM314" i="8"/>
  <c r="AN314" i="8" s="1"/>
  <c r="AM641" i="8"/>
  <c r="AN641" i="8" s="1"/>
  <c r="AM757" i="8"/>
  <c r="AN757" i="8" s="1"/>
  <c r="AM867" i="8"/>
  <c r="AN867" i="8" s="1"/>
  <c r="AM1003" i="8"/>
  <c r="AN1003" i="8" s="1"/>
  <c r="AM323" i="8"/>
  <c r="AN323" i="8" s="1"/>
  <c r="AM191" i="8"/>
  <c r="AN191" i="8" s="1"/>
  <c r="AM491" i="8"/>
  <c r="AN491" i="8" s="1"/>
  <c r="AM627" i="8"/>
  <c r="AN627" i="8" s="1"/>
  <c r="AM797" i="8"/>
  <c r="AN797" i="8" s="1"/>
  <c r="AM863" i="8"/>
  <c r="AN863" i="8" s="1"/>
  <c r="AM400" i="8"/>
  <c r="AN400" i="8" s="1"/>
  <c r="AM403" i="8"/>
  <c r="AN403" i="8" s="1"/>
  <c r="AM533" i="8"/>
  <c r="AN533" i="8" s="1"/>
  <c r="AM565" i="8"/>
  <c r="AN565" i="8" s="1"/>
  <c r="AM802" i="8"/>
  <c r="AN802" i="8" s="1"/>
  <c r="AM816" i="8"/>
  <c r="AN816" i="8" s="1"/>
  <c r="AM35" i="8"/>
  <c r="AN35" i="8" s="1"/>
  <c r="AM192" i="8"/>
  <c r="AN192" i="8" s="1"/>
  <c r="AM312" i="8"/>
  <c r="AN312" i="8" s="1"/>
  <c r="AM454" i="8"/>
  <c r="AN454" i="8" s="1"/>
  <c r="AM637" i="8"/>
  <c r="AN637" i="8" s="1"/>
  <c r="AM838" i="8"/>
  <c r="AN838" i="8" s="1"/>
  <c r="AM995" i="8"/>
  <c r="AN995" i="8" s="1"/>
  <c r="AM326" i="8"/>
  <c r="AN326" i="8" s="1"/>
  <c r="AM383" i="8"/>
  <c r="AN383" i="8" s="1"/>
  <c r="AM464" i="8"/>
  <c r="AN464" i="8" s="1"/>
  <c r="AM621" i="8"/>
  <c r="AN621" i="8" s="1"/>
  <c r="AM615" i="8"/>
  <c r="AN615" i="8" s="1"/>
  <c r="AM751" i="8"/>
  <c r="AN751" i="8" s="1"/>
  <c r="AM791" i="8"/>
  <c r="AN791" i="8" s="1"/>
  <c r="AM940" i="8"/>
  <c r="AN940" i="8" s="1"/>
  <c r="AM700" i="8"/>
  <c r="AN700" i="8" s="1"/>
  <c r="AM732" i="8"/>
  <c r="AN732" i="8" s="1"/>
  <c r="AM59" i="8"/>
  <c r="AN59" i="8" s="1"/>
  <c r="AM291" i="8"/>
  <c r="AN291" i="8" s="1"/>
  <c r="AM891" i="8"/>
  <c r="AN891" i="8" s="1"/>
  <c r="AM14" i="8"/>
  <c r="AN14" i="8" s="1"/>
  <c r="AM198" i="8"/>
  <c r="AN198" i="8" s="1"/>
  <c r="AM321" i="8"/>
  <c r="AN321" i="8" s="1"/>
  <c r="AM836" i="8"/>
  <c r="AN836" i="8" s="1"/>
  <c r="AM619" i="8"/>
  <c r="AN619" i="8" s="1"/>
  <c r="AM893" i="8"/>
  <c r="AN893" i="8" s="1"/>
  <c r="AM442" i="8"/>
  <c r="AN442" i="8" s="1"/>
  <c r="AM589" i="8"/>
  <c r="AN589" i="8" s="1"/>
  <c r="AM651" i="8"/>
  <c r="AN651" i="8" s="1"/>
  <c r="AM780" i="8"/>
  <c r="AN780" i="8" s="1"/>
  <c r="AM973" i="8"/>
  <c r="AN973" i="8" s="1"/>
  <c r="AM712" i="8"/>
  <c r="AN712" i="8" s="1"/>
  <c r="AM919" i="8"/>
  <c r="AN919" i="8" s="1"/>
  <c r="AM996" i="8"/>
  <c r="AN996" i="8" s="1"/>
  <c r="AM186" i="8"/>
  <c r="AN186" i="8" s="1"/>
  <c r="AM580" i="8"/>
  <c r="AN580" i="8" s="1"/>
  <c r="AM274" i="8"/>
  <c r="AN274" i="8" s="1"/>
  <c r="AM260" i="8"/>
  <c r="AN260" i="8" s="1"/>
  <c r="AM566" i="8"/>
  <c r="AN566" i="8" s="1"/>
  <c r="AM657" i="8"/>
  <c r="AN657" i="8" s="1"/>
  <c r="AM999" i="8"/>
  <c r="AN999" i="8" s="1"/>
  <c r="AM155" i="8"/>
  <c r="AN155" i="8" s="1"/>
  <c r="AM970" i="8"/>
  <c r="AN970" i="8" s="1"/>
  <c r="AM262" i="8"/>
  <c r="AN262" i="8" s="1"/>
  <c r="AC262" i="8" s="1"/>
  <c r="AM304" i="8"/>
  <c r="AN304" i="8" s="1"/>
  <c r="AM546" i="8"/>
  <c r="AN546" i="8" s="1"/>
  <c r="AM664" i="8"/>
  <c r="AN664" i="8" s="1"/>
  <c r="AM798" i="8"/>
  <c r="AN798" i="8" s="1"/>
  <c r="AM852" i="8"/>
  <c r="AN852" i="8" s="1"/>
  <c r="AM23" i="8"/>
  <c r="AN23" i="8" s="1"/>
  <c r="AM171" i="8"/>
  <c r="AN171" i="8" s="1"/>
  <c r="AM382" i="8"/>
  <c r="AN382" i="8" s="1"/>
  <c r="AM728" i="8"/>
  <c r="AN728" i="8" s="1"/>
  <c r="AM82" i="8"/>
  <c r="AN82" i="8" s="1"/>
  <c r="AM13" i="8"/>
  <c r="AN13" i="8" s="1"/>
  <c r="AM98" i="8"/>
  <c r="AN98" i="8" s="1"/>
  <c r="AM118" i="8"/>
  <c r="AN118" i="8" s="1"/>
  <c r="AM762" i="8"/>
  <c r="AN762" i="8" s="1"/>
  <c r="AM139" i="8"/>
  <c r="AN139" i="8" s="1"/>
  <c r="AM120" i="8"/>
  <c r="AN120" i="8" s="1"/>
  <c r="AM416" i="8"/>
  <c r="AN416" i="8" s="1"/>
  <c r="AM575" i="8"/>
  <c r="AN575" i="8" s="1"/>
  <c r="AM778" i="8"/>
  <c r="AN778" i="8" s="1"/>
  <c r="AM143" i="8"/>
  <c r="AN143" i="8" s="1"/>
  <c r="AM124" i="8"/>
  <c r="AN124" i="8" s="1"/>
  <c r="AM277" i="8"/>
  <c r="AN277" i="8" s="1"/>
  <c r="AM445" i="8"/>
  <c r="AN445" i="8" s="1"/>
  <c r="AM607" i="8"/>
  <c r="AN607" i="8" s="1"/>
  <c r="AM806" i="8"/>
  <c r="AN806" i="8" s="1"/>
  <c r="AM147" i="8"/>
  <c r="AN147" i="8" s="1"/>
  <c r="AM128" i="8"/>
  <c r="AN128" i="8" s="1"/>
  <c r="AM281" i="8"/>
  <c r="AN281" i="8" s="1"/>
  <c r="AM441" i="8"/>
  <c r="AN441" i="8" s="1"/>
  <c r="AM625" i="8"/>
  <c r="AN625" i="8" s="1"/>
  <c r="AM103" i="8"/>
  <c r="AN103" i="8" s="1"/>
  <c r="AM286" i="8"/>
  <c r="AN286" i="8" s="1"/>
  <c r="AM571" i="8"/>
  <c r="AN571" i="8" s="1"/>
  <c r="AM789" i="8"/>
  <c r="AN789" i="8" s="1"/>
  <c r="AM221" i="8"/>
  <c r="AN221" i="8" s="1"/>
  <c r="AM200" i="8"/>
  <c r="AN200" i="8" s="1"/>
  <c r="AM372" i="8"/>
  <c r="AN372" i="8" s="1"/>
  <c r="AM544" i="8"/>
  <c r="AN544" i="8" s="1"/>
  <c r="AM754" i="8"/>
  <c r="AN754" i="8" s="1"/>
  <c r="AM41" i="8"/>
  <c r="AN41" i="8" s="1"/>
  <c r="AM220" i="8"/>
  <c r="AN220" i="8" s="1"/>
  <c r="AM407" i="8"/>
  <c r="AN407" i="8" s="1"/>
  <c r="AM588" i="8"/>
  <c r="AN588" i="8" s="1"/>
  <c r="AM963" i="8"/>
  <c r="AN963" i="8" s="1"/>
  <c r="AM77" i="8"/>
  <c r="AN77" i="8" s="1"/>
  <c r="AM196" i="8"/>
  <c r="AN196" i="8" s="1"/>
  <c r="AM276" i="8"/>
  <c r="AN276" i="8" s="1"/>
  <c r="AM493" i="8"/>
  <c r="AN493" i="8" s="1"/>
  <c r="AM716" i="8"/>
  <c r="AN716" i="8" s="1"/>
  <c r="AM91" i="8"/>
  <c r="AN91" i="8" s="1"/>
  <c r="AM9" i="8"/>
  <c r="AN9" i="8" s="1"/>
  <c r="AM126" i="8"/>
  <c r="AN126" i="8" s="1"/>
  <c r="AM245" i="8"/>
  <c r="AN245" i="8" s="1"/>
  <c r="AM469" i="8"/>
  <c r="AN469" i="8" s="1"/>
  <c r="AM872" i="8"/>
  <c r="AN872" i="8" s="1"/>
  <c r="AM1006" i="8"/>
  <c r="AN1006" i="8" s="1"/>
  <c r="AM904" i="8"/>
  <c r="AN904" i="8" s="1"/>
  <c r="AM64" i="8"/>
  <c r="AN64" i="8" s="1"/>
  <c r="AM65" i="8"/>
  <c r="AN65" i="8" s="1"/>
  <c r="AM114" i="8"/>
  <c r="AN114" i="8" s="1"/>
  <c r="AM224" i="8"/>
  <c r="AN224" i="8" s="1"/>
  <c r="AM849" i="8"/>
  <c r="AN849" i="8" s="1"/>
  <c r="AM638" i="8"/>
  <c r="AN638" i="8" s="1"/>
  <c r="AM745" i="8"/>
  <c r="AN745" i="8" s="1"/>
  <c r="AM815" i="8"/>
  <c r="AN815" i="8" s="1"/>
  <c r="AM861" i="8"/>
  <c r="AN861" i="8" s="1"/>
  <c r="AM949" i="8"/>
  <c r="AN949" i="8" s="1"/>
  <c r="AM964" i="8"/>
  <c r="AN964" i="8" s="1"/>
  <c r="AM352" i="8"/>
  <c r="AN352" i="8" s="1"/>
  <c r="AM315" i="8"/>
  <c r="AN315" i="8" s="1"/>
  <c r="AM485" i="8"/>
  <c r="AN485" i="8" s="1"/>
  <c r="AM968" i="8"/>
  <c r="AN968" i="8" s="1"/>
  <c r="AM415" i="8"/>
  <c r="AN415" i="8" s="1"/>
  <c r="AM610" i="8"/>
  <c r="AN610" i="8" s="1"/>
  <c r="AM709" i="8"/>
  <c r="AN709" i="8" s="1"/>
  <c r="AM287" i="8"/>
  <c r="AN287" i="8" s="1"/>
  <c r="AM577" i="8"/>
  <c r="AN577" i="8" s="1"/>
  <c r="AM684" i="8"/>
  <c r="AN684" i="8" s="1"/>
  <c r="AM301" i="8"/>
  <c r="AN301" i="8" s="1"/>
  <c r="AM358" i="8"/>
  <c r="AN358" i="8" s="1"/>
  <c r="AM367" i="8"/>
  <c r="AN367" i="8" s="1"/>
  <c r="AM686" i="8"/>
  <c r="AN686" i="8" s="1"/>
  <c r="AM729" i="8"/>
  <c r="AN729" i="8" s="1"/>
  <c r="AM936" i="8"/>
  <c r="AN936" i="8" s="1"/>
  <c r="AM154" i="8"/>
  <c r="AN154" i="8" s="1"/>
  <c r="AM393" i="8"/>
  <c r="AN393" i="8" s="1"/>
  <c r="AM413" i="8"/>
  <c r="AN413" i="8" s="1"/>
  <c r="AM461" i="8"/>
  <c r="AN461" i="8" s="1"/>
  <c r="AM522" i="8"/>
  <c r="AN522" i="8" s="1"/>
  <c r="AM967" i="8"/>
  <c r="AN967" i="8" s="1"/>
  <c r="AM90" i="8"/>
  <c r="AN90" i="8" s="1"/>
  <c r="AM194" i="8"/>
  <c r="AN194" i="8" s="1"/>
  <c r="AM228" i="8"/>
  <c r="AN228" i="8" s="1"/>
  <c r="AM421" i="8"/>
  <c r="AN421" i="8" s="1"/>
  <c r="AM510" i="8"/>
  <c r="AN510" i="8" s="1"/>
  <c r="AM583" i="8"/>
  <c r="AN583" i="8" s="1"/>
  <c r="AM715" i="8"/>
  <c r="AN715" i="8" s="1"/>
  <c r="AM479" i="8"/>
  <c r="AN479" i="8" s="1"/>
  <c r="AM810" i="8"/>
  <c r="AN810" i="8" s="1"/>
  <c r="AM877" i="8"/>
  <c r="AN877" i="8" s="1"/>
  <c r="AM26" i="8"/>
  <c r="AN26" i="8" s="1"/>
  <c r="AM49" i="8"/>
  <c r="AN49" i="8" s="1"/>
  <c r="AM42" i="8"/>
  <c r="AN42" i="8" s="1"/>
  <c r="AM29" i="8"/>
  <c r="AN29" i="8" s="1"/>
  <c r="AM722" i="8"/>
  <c r="AN722" i="8" s="1"/>
  <c r="AM180" i="8"/>
  <c r="AN180" i="8" s="1"/>
  <c r="AM451" i="8"/>
  <c r="AN451" i="8" s="1"/>
  <c r="AM794" i="8"/>
  <c r="AN794" i="8" s="1"/>
  <c r="AM57" i="8"/>
  <c r="AN57" i="8" s="1"/>
  <c r="AM288" i="8"/>
  <c r="AN288" i="8" s="1"/>
  <c r="AM496" i="8"/>
  <c r="AN496" i="8" s="1"/>
  <c r="AM871" i="8"/>
  <c r="AN871" i="8" s="1"/>
  <c r="AM501" i="8"/>
  <c r="AN501" i="8" s="1"/>
  <c r="AM132" i="8"/>
  <c r="AN132" i="8" s="1"/>
  <c r="AM659" i="8"/>
  <c r="AN659" i="8" s="1"/>
  <c r="AM962" i="8"/>
  <c r="AN962" i="8" s="1"/>
  <c r="AM887" i="8"/>
  <c r="AN887" i="8" s="1"/>
  <c r="AM158" i="8"/>
  <c r="AN158" i="8" s="1"/>
  <c r="AM359" i="8"/>
  <c r="AN359" i="8" s="1"/>
  <c r="AM215" i="8"/>
  <c r="AN215" i="8" s="1"/>
  <c r="AM213" i="8"/>
  <c r="AN213" i="8" s="1"/>
  <c r="AM696" i="8"/>
  <c r="AN696" i="8" s="1"/>
  <c r="AM801" i="8"/>
  <c r="AN801" i="8" s="1"/>
  <c r="AM112" i="8"/>
  <c r="AN112" i="8" s="1"/>
  <c r="AM195" i="8"/>
  <c r="AN195" i="8" s="1"/>
  <c r="AM83" i="8"/>
  <c r="AN83" i="8" s="1"/>
  <c r="AM8" i="8"/>
  <c r="AN8" i="8" s="1"/>
  <c r="L31" i="7"/>
  <c r="Q39" i="3" s="1"/>
  <c r="Z40" i="4"/>
  <c r="X66" i="8"/>
  <c r="X13" i="8"/>
  <c r="X8" i="8"/>
  <c r="X11" i="8"/>
  <c r="X30" i="8"/>
  <c r="X59" i="8"/>
  <c r="X31" i="8"/>
  <c r="X990" i="8"/>
  <c r="X988" i="8"/>
  <c r="X970" i="8"/>
  <c r="X960" i="8"/>
  <c r="X978" i="8"/>
  <c r="X942" i="8"/>
  <c r="X950" i="8"/>
  <c r="X948" i="8"/>
  <c r="X969" i="8"/>
  <c r="X911" i="8"/>
  <c r="X898" i="8"/>
  <c r="X912" i="8"/>
  <c r="X900" i="8"/>
  <c r="X891" i="8"/>
  <c r="X842" i="8"/>
  <c r="X864" i="8"/>
  <c r="X880" i="8"/>
  <c r="X884" i="8"/>
  <c r="X882" i="8"/>
  <c r="X813" i="8"/>
  <c r="X822" i="8"/>
  <c r="X863" i="8"/>
  <c r="X807" i="8"/>
  <c r="X775" i="8"/>
  <c r="X804" i="8"/>
  <c r="X772" i="8"/>
  <c r="X876" i="8"/>
  <c r="X769" i="8"/>
  <c r="X758" i="8"/>
  <c r="X720" i="8"/>
  <c r="X749" i="8"/>
  <c r="X789" i="8"/>
  <c r="X778" i="8"/>
  <c r="X889" i="8"/>
  <c r="X707" i="8"/>
  <c r="X675" i="8"/>
  <c r="X713" i="8"/>
  <c r="X688" i="8"/>
  <c r="X735" i="8"/>
  <c r="X697" i="8"/>
  <c r="X718" i="8"/>
  <c r="X662" i="8"/>
  <c r="X619" i="8"/>
  <c r="X587" i="8"/>
  <c r="X682" i="8"/>
  <c r="X636" i="8"/>
  <c r="X666" i="8"/>
  <c r="X743" i="8"/>
  <c r="X573" i="8"/>
  <c r="X645" i="8"/>
  <c r="X613" i="8"/>
  <c r="X698" i="8"/>
  <c r="X585" i="8"/>
  <c r="X638" i="8"/>
  <c r="X614" i="8"/>
  <c r="X534" i="8"/>
  <c r="X502" i="8"/>
  <c r="X539" i="8"/>
  <c r="X536" i="8"/>
  <c r="X533" i="8"/>
  <c r="X540" i="8"/>
  <c r="X529" i="8"/>
  <c r="X524" i="8"/>
  <c r="X475" i="8"/>
  <c r="X436" i="8"/>
  <c r="X469" i="8"/>
  <c r="X440" i="8"/>
  <c r="X409" i="8"/>
  <c r="X460" i="8"/>
  <c r="X470" i="8"/>
  <c r="X441" i="8"/>
  <c r="X407" i="8"/>
  <c r="X434" i="8"/>
  <c r="X354" i="8"/>
  <c r="X461" i="8"/>
  <c r="X424" i="8"/>
  <c r="X394" i="8"/>
  <c r="X484" i="8"/>
  <c r="X375" i="8"/>
  <c r="X352" i="8"/>
  <c r="X458" i="8"/>
  <c r="X374" i="8"/>
  <c r="X230" i="8"/>
  <c r="X297" i="8"/>
  <c r="X265" i="8"/>
  <c r="X418" i="8"/>
  <c r="X227" i="8"/>
  <c r="X339" i="8"/>
  <c r="X290" i="8"/>
  <c r="X258" i="8"/>
  <c r="X412" i="8"/>
  <c r="X232" i="8"/>
  <c r="X343" i="8"/>
  <c r="X295" i="8"/>
  <c r="X263" i="8"/>
  <c r="X197" i="8"/>
  <c r="X237" i="8"/>
  <c r="X206" i="8"/>
  <c r="X175" i="8"/>
  <c r="X341" i="8"/>
  <c r="X180" i="8"/>
  <c r="X140" i="8"/>
  <c r="X124" i="8"/>
  <c r="X108" i="8"/>
  <c r="X92" i="8"/>
  <c r="X272" i="8"/>
  <c r="X165" i="8"/>
  <c r="X157" i="8"/>
  <c r="X194" i="8"/>
  <c r="X208" i="8"/>
  <c r="X147" i="8"/>
  <c r="X131" i="8"/>
  <c r="X115" i="8"/>
  <c r="X99" i="8"/>
  <c r="X78" i="8"/>
  <c r="X63" i="8"/>
  <c r="X9" i="8"/>
  <c r="X60" i="8"/>
  <c r="X16" i="8"/>
  <c r="X57" i="8"/>
  <c r="X198" i="8"/>
  <c r="X36" i="8"/>
  <c r="X41" i="8"/>
  <c r="X982" i="8"/>
  <c r="X980" i="8"/>
  <c r="X965" i="8"/>
  <c r="X1002" i="8"/>
  <c r="X967" i="8"/>
  <c r="X964" i="8"/>
  <c r="X949" i="8"/>
  <c r="X938" i="8"/>
  <c r="X939" i="8"/>
  <c r="X903" i="8"/>
  <c r="X917" i="8"/>
  <c r="X923" i="8"/>
  <c r="X893" i="8"/>
  <c r="X927" i="8"/>
  <c r="X881" i="8"/>
  <c r="X856" i="8"/>
  <c r="X877" i="8"/>
  <c r="X883" i="8"/>
  <c r="X868" i="8"/>
  <c r="X809" i="8"/>
  <c r="X814" i="8"/>
  <c r="X837" i="8"/>
  <c r="X803" i="8"/>
  <c r="X771" i="8"/>
  <c r="X800" i="8"/>
  <c r="X768" i="8"/>
  <c r="X846" i="8"/>
  <c r="X756" i="8"/>
  <c r="X748" i="8"/>
  <c r="X716" i="8"/>
  <c r="X745" i="8"/>
  <c r="X781" i="8"/>
  <c r="X770" i="8"/>
  <c r="X823" i="8"/>
  <c r="X703" i="8"/>
  <c r="X671" i="8"/>
  <c r="X750" i="8"/>
  <c r="X684" i="8"/>
  <c r="X726" i="8"/>
  <c r="X693" i="8"/>
  <c r="X711" i="8"/>
  <c r="X647" i="8"/>
  <c r="X615" i="8"/>
  <c r="X583" i="8"/>
  <c r="X674" i="8"/>
  <c r="X632" i="8"/>
  <c r="X721" i="8"/>
  <c r="X706" i="8"/>
  <c r="X657" i="8"/>
  <c r="X637" i="8"/>
  <c r="X608" i="8"/>
  <c r="X641" i="8"/>
  <c r="X570" i="8"/>
  <c r="X630" i="8"/>
  <c r="X10" i="8"/>
  <c r="X974" i="8"/>
  <c r="X1005" i="8"/>
  <c r="X971" i="8"/>
  <c r="X959" i="8"/>
  <c r="X976" i="8"/>
  <c r="X977" i="8"/>
  <c r="X936" i="8"/>
  <c r="X926" i="8"/>
  <c r="X925" i="8"/>
  <c r="X929" i="8"/>
  <c r="X899" i="8"/>
  <c r="X853" i="8"/>
  <c r="X867" i="8"/>
  <c r="X862" i="8"/>
  <c r="X828" i="8"/>
  <c r="X810" i="8"/>
  <c r="X815" i="8"/>
  <c r="X783" i="8"/>
  <c r="X796" i="8"/>
  <c r="X849" i="8"/>
  <c r="X785" i="8"/>
  <c r="X744" i="8"/>
  <c r="X805" i="8"/>
  <c r="X802" i="8"/>
  <c r="X762" i="8"/>
  <c r="X759" i="8"/>
  <c r="X683" i="8"/>
  <c r="X723" i="8"/>
  <c r="X672" i="8"/>
  <c r="X705" i="8"/>
  <c r="X710" i="8"/>
  <c r="X635" i="8"/>
  <c r="X595" i="8"/>
  <c r="X653" i="8"/>
  <c r="X620" i="8"/>
  <c r="X658" i="8"/>
  <c r="X649" i="8"/>
  <c r="X609" i="8"/>
  <c r="X670" i="8"/>
  <c r="X569" i="8"/>
  <c r="X580" i="8"/>
  <c r="X546" i="8"/>
  <c r="X510" i="8"/>
  <c r="X543" i="8"/>
  <c r="X528" i="8"/>
  <c r="X516" i="8"/>
  <c r="X504" i="8"/>
  <c r="X521" i="8"/>
  <c r="X487" i="8"/>
  <c r="X449" i="8"/>
  <c r="X472" i="8"/>
  <c r="X437" i="8"/>
  <c r="X401" i="8"/>
  <c r="X442" i="8"/>
  <c r="X450" i="8"/>
  <c r="X419" i="8"/>
  <c r="X445" i="8"/>
  <c r="X358" i="8"/>
  <c r="X432" i="8"/>
  <c r="X416" i="8"/>
  <c r="X367" i="8"/>
  <c r="X395" i="8"/>
  <c r="X364" i="8"/>
  <c r="X328" i="8"/>
  <c r="X379" i="8"/>
  <c r="X226" i="8"/>
  <c r="X289" i="8"/>
  <c r="X253" i="8"/>
  <c r="X243" i="8"/>
  <c r="X369" i="8"/>
  <c r="X298" i="8"/>
  <c r="X262" i="8"/>
  <c r="X402" i="8"/>
  <c r="X224" i="8"/>
  <c r="X317" i="8"/>
  <c r="X279" i="8"/>
  <c r="X245" i="8"/>
  <c r="X247" i="8"/>
  <c r="X207" i="8"/>
  <c r="X171" i="8"/>
  <c r="X308" i="8"/>
  <c r="X168" i="8"/>
  <c r="X132" i="8"/>
  <c r="X114" i="8"/>
  <c r="X96" i="8"/>
  <c r="X288" i="8"/>
  <c r="X164" i="8"/>
  <c r="X155" i="8"/>
  <c r="X284" i="8"/>
  <c r="X174" i="8"/>
  <c r="X137" i="8"/>
  <c r="X119" i="8"/>
  <c r="X101" i="8"/>
  <c r="X74" i="8"/>
  <c r="X43" i="8"/>
  <c r="X81" i="8"/>
  <c r="X45" i="8"/>
  <c r="X72" i="8"/>
  <c r="X17" i="8"/>
  <c r="X44" i="8"/>
  <c r="X39" i="8"/>
  <c r="X50" i="8"/>
  <c r="X1001" i="8"/>
  <c r="X997" i="8"/>
  <c r="X968" i="8"/>
  <c r="X951" i="8"/>
  <c r="X952" i="8"/>
  <c r="X954" i="8"/>
  <c r="X924" i="8"/>
  <c r="X922" i="8"/>
  <c r="X920" i="8"/>
  <c r="X913" i="8"/>
  <c r="X866" i="8"/>
  <c r="X872" i="8"/>
  <c r="X859" i="8"/>
  <c r="X854" i="8"/>
  <c r="X816" i="8"/>
  <c r="X865" i="8"/>
  <c r="X829" i="8"/>
  <c r="X779" i="8"/>
  <c r="X792" i="8"/>
  <c r="X827" i="8"/>
  <c r="X777" i="8"/>
  <c r="X740" i="8"/>
  <c r="X790" i="8"/>
  <c r="X801" i="8"/>
  <c r="X755" i="8"/>
  <c r="X730" i="8"/>
  <c r="X679" i="8"/>
  <c r="X708" i="8"/>
  <c r="X668" i="8"/>
  <c r="X701" i="8"/>
  <c r="X694" i="8"/>
  <c r="X631" i="8"/>
  <c r="X591" i="8"/>
  <c r="X690" i="8"/>
  <c r="X616" i="8"/>
  <c r="X652" i="8"/>
  <c r="X621" i="8"/>
  <c r="X642" i="8"/>
  <c r="X625" i="8"/>
  <c r="X564" i="8"/>
  <c r="X577" i="8"/>
  <c r="X542" i="8"/>
  <c r="X506" i="8"/>
  <c r="X535" i="8"/>
  <c r="X523" i="8"/>
  <c r="X505" i="8"/>
  <c r="X582" i="8"/>
  <c r="X512" i="8"/>
  <c r="X483" i="8"/>
  <c r="X443" i="8"/>
  <c r="X466" i="8"/>
  <c r="X433" i="8"/>
  <c r="X397" i="8"/>
  <c r="X517" i="8"/>
  <c r="X492" i="8"/>
  <c r="X415" i="8"/>
  <c r="X439" i="8"/>
  <c r="X350" i="8"/>
  <c r="X389" i="8"/>
  <c r="X414" i="8"/>
  <c r="X363" i="8"/>
  <c r="X392" i="8"/>
  <c r="X360" i="8"/>
  <c r="X324" i="8"/>
  <c r="X372" i="8"/>
  <c r="X222" i="8"/>
  <c r="X285" i="8"/>
  <c r="X249" i="8"/>
  <c r="X239" i="8"/>
  <c r="X353" i="8"/>
  <c r="X294" i="8"/>
  <c r="X254" i="8"/>
  <c r="X345" i="8"/>
  <c r="X220" i="8"/>
  <c r="X311" i="8"/>
  <c r="X275" i="8"/>
  <c r="X205" i="8"/>
  <c r="X241" i="8"/>
  <c r="X312" i="8"/>
  <c r="X167" i="8"/>
  <c r="X292" i="8"/>
  <c r="X149" i="8"/>
  <c r="X130" i="8"/>
  <c r="X112" i="8"/>
  <c r="X94" i="8"/>
  <c r="X256" i="8"/>
  <c r="X163" i="8"/>
  <c r="X154" i="8"/>
  <c r="X268" i="8"/>
  <c r="X170" i="8"/>
  <c r="X135" i="8"/>
  <c r="X117" i="8"/>
  <c r="X97" i="8"/>
  <c r="X58" i="8"/>
  <c r="X37" i="8"/>
  <c r="X77" i="8"/>
  <c r="X33" i="8"/>
  <c r="X69" i="8"/>
  <c r="X14" i="8"/>
  <c r="X34" i="8"/>
  <c r="X29" i="8"/>
  <c r="X18" i="8"/>
  <c r="X1003" i="8"/>
  <c r="X993" i="8"/>
  <c r="X1000" i="8"/>
  <c r="X981" i="8"/>
  <c r="X984" i="8"/>
  <c r="X940" i="8"/>
  <c r="X930" i="8"/>
  <c r="X916" i="8"/>
  <c r="X914" i="8"/>
  <c r="X908" i="8"/>
  <c r="X888" i="8"/>
  <c r="X858" i="8"/>
  <c r="X848" i="8"/>
  <c r="X851" i="8"/>
  <c r="X894" i="8"/>
  <c r="X845" i="8"/>
  <c r="X835" i="8"/>
  <c r="X871" i="8"/>
  <c r="X767" i="8"/>
  <c r="X788" i="8"/>
  <c r="X826" i="8"/>
  <c r="X754" i="8"/>
  <c r="X736" i="8"/>
  <c r="X761" i="8"/>
  <c r="X773" i="8"/>
  <c r="X746" i="8"/>
  <c r="X727" i="8"/>
  <c r="X667" i="8"/>
  <c r="X704" i="8"/>
  <c r="X664" i="8"/>
  <c r="X689" i="8"/>
  <c r="X661" i="8"/>
  <c r="X627" i="8"/>
  <c r="X579" i="8"/>
  <c r="X665" i="8"/>
  <c r="X612" i="8"/>
  <c r="X618" i="8"/>
  <c r="X604" i="8"/>
  <c r="X634" i="8"/>
  <c r="X633" i="8"/>
  <c r="X562" i="8"/>
  <c r="X557" i="8"/>
  <c r="X538" i="8"/>
  <c r="X598" i="8"/>
  <c r="X531" i="8"/>
  <c r="X513" i="8"/>
  <c r="X496" i="8"/>
  <c r="X552" i="8"/>
  <c r="X568" i="8"/>
  <c r="X479" i="8"/>
  <c r="X498" i="8"/>
  <c r="X464" i="8"/>
  <c r="X429" i="8"/>
  <c r="X393" i="8"/>
  <c r="X478" i="8"/>
  <c r="X489" i="8"/>
  <c r="X411" i="8"/>
  <c r="X391" i="8"/>
  <c r="X346" i="8"/>
  <c r="X384" i="8"/>
  <c r="X408" i="8"/>
  <c r="X359" i="8"/>
  <c r="X388" i="8"/>
  <c r="X356" i="8"/>
  <c r="X381" i="8"/>
  <c r="X322" i="8"/>
  <c r="X404" i="8"/>
  <c r="X281" i="8"/>
  <c r="X210" i="8"/>
  <c r="X235" i="8"/>
  <c r="X347" i="8"/>
  <c r="X286" i="8"/>
  <c r="X250" i="8"/>
  <c r="X319" i="8"/>
  <c r="X216" i="8"/>
  <c r="X307" i="8"/>
  <c r="X271" i="8"/>
  <c r="X201" i="8"/>
  <c r="X233" i="8"/>
  <c r="X296" i="8"/>
  <c r="X150" i="8"/>
  <c r="X276" i="8"/>
  <c r="X146" i="8"/>
  <c r="X128" i="8"/>
  <c r="X110" i="8"/>
  <c r="X420" i="8"/>
  <c r="X202" i="8"/>
  <c r="X162" i="8"/>
  <c r="X153" i="8"/>
  <c r="X252" i="8"/>
  <c r="X166" i="8"/>
  <c r="X133" i="8"/>
  <c r="X113" i="8"/>
  <c r="X95" i="8"/>
  <c r="X53" i="8"/>
  <c r="X35" i="8"/>
  <c r="X73" i="8"/>
  <c r="X25" i="8"/>
  <c r="X62" i="8"/>
  <c r="X85" i="8"/>
  <c r="X26" i="8"/>
  <c r="X23" i="8"/>
  <c r="X995" i="8"/>
  <c r="X972" i="8"/>
  <c r="X955" i="8"/>
  <c r="X937" i="8"/>
  <c r="X941" i="8"/>
  <c r="X906" i="8"/>
  <c r="X915" i="8"/>
  <c r="X878" i="8"/>
  <c r="X885" i="8"/>
  <c r="X852" i="8"/>
  <c r="X834" i="8"/>
  <c r="X791" i="8"/>
  <c r="X780" i="8"/>
  <c r="X793" i="8"/>
  <c r="X724" i="8"/>
  <c r="X765" i="8"/>
  <c r="X798" i="8"/>
  <c r="X659" i="8"/>
  <c r="X676" i="8"/>
  <c r="X677" i="8"/>
  <c r="X623" i="8"/>
  <c r="X563" i="8"/>
  <c r="X709" i="8"/>
  <c r="X574" i="8"/>
  <c r="X576" i="8"/>
  <c r="X654" i="8"/>
  <c r="X560" i="8"/>
  <c r="X597" i="8"/>
  <c r="X544" i="8"/>
  <c r="X548" i="8"/>
  <c r="X556" i="8"/>
  <c r="X459" i="8"/>
  <c r="X453" i="8"/>
  <c r="X405" i="8"/>
  <c r="X468" i="8"/>
  <c r="X403" i="8"/>
  <c r="X366" i="8"/>
  <c r="X500" i="8"/>
  <c r="X371" i="8"/>
  <c r="X386" i="8"/>
  <c r="X377" i="8"/>
  <c r="X238" i="8"/>
  <c r="X273" i="8"/>
  <c r="X320" i="8"/>
  <c r="X310" i="8"/>
  <c r="X204" i="8"/>
  <c r="X236" i="8"/>
  <c r="X299" i="8"/>
  <c r="X246" i="8"/>
  <c r="X221" i="8"/>
  <c r="X329" i="8"/>
  <c r="X176" i="8"/>
  <c r="X122" i="8"/>
  <c r="X98" i="8"/>
  <c r="X177" i="8"/>
  <c r="X152" i="8"/>
  <c r="X182" i="8"/>
  <c r="X127" i="8"/>
  <c r="X103" i="8"/>
  <c r="X32" i="8"/>
  <c r="X67" i="8"/>
  <c r="X80" i="8"/>
  <c r="X75" i="8"/>
  <c r="X48" i="8"/>
  <c r="X22" i="8"/>
  <c r="X987" i="8"/>
  <c r="X999" i="8"/>
  <c r="X966" i="8"/>
  <c r="X932" i="8"/>
  <c r="X962" i="8"/>
  <c r="X909" i="8"/>
  <c r="X905" i="8"/>
  <c r="X875" i="8"/>
  <c r="X843" i="8"/>
  <c r="X844" i="8"/>
  <c r="X817" i="8"/>
  <c r="X787" i="8"/>
  <c r="X776" i="8"/>
  <c r="X818" i="8"/>
  <c r="X712" i="8"/>
  <c r="X757" i="8"/>
  <c r="X797" i="8"/>
  <c r="X655" i="8"/>
  <c r="X660" i="8"/>
  <c r="X752" i="8"/>
  <c r="X611" i="8"/>
  <c r="X702" i="8"/>
  <c r="X686" i="8"/>
  <c r="X588" i="8"/>
  <c r="X558" i="8"/>
  <c r="X650" i="8"/>
  <c r="X550" i="8"/>
  <c r="X581" i="8"/>
  <c r="X503" i="8"/>
  <c r="X532" i="8"/>
  <c r="X511" i="8"/>
  <c r="X456" i="8"/>
  <c r="X447" i="8"/>
  <c r="X508" i="8"/>
  <c r="X465" i="8"/>
  <c r="X399" i="8"/>
  <c r="X362" i="8"/>
  <c r="X448" i="8"/>
  <c r="X355" i="8"/>
  <c r="X373" i="8"/>
  <c r="X509" i="8"/>
  <c r="X234" i="8"/>
  <c r="X269" i="8"/>
  <c r="X231" i="8"/>
  <c r="X306" i="8"/>
  <c r="X200" i="8"/>
  <c r="X228" i="8"/>
  <c r="X291" i="8"/>
  <c r="X193" i="8"/>
  <c r="X217" i="8"/>
  <c r="X214" i="8"/>
  <c r="X172" i="8"/>
  <c r="X120" i="8"/>
  <c r="X410" i="8"/>
  <c r="X173" i="8"/>
  <c r="X148" i="8"/>
  <c r="X178" i="8"/>
  <c r="X125" i="8"/>
  <c r="X93" i="8"/>
  <c r="X70" i="8"/>
  <c r="X65" i="8"/>
  <c r="X76" i="8"/>
  <c r="X71" i="8"/>
  <c r="X979" i="8"/>
  <c r="X992" i="8"/>
  <c r="X958" i="8"/>
  <c r="X945" i="8"/>
  <c r="X961" i="8"/>
  <c r="X901" i="8"/>
  <c r="X907" i="8"/>
  <c r="X869" i="8"/>
  <c r="X921" i="8"/>
  <c r="X836" i="8"/>
  <c r="X873" i="8"/>
  <c r="X763" i="8"/>
  <c r="X764" i="8"/>
  <c r="X782" i="8"/>
  <c r="X806" i="8"/>
  <c r="X751" i="8"/>
  <c r="X725" i="8"/>
  <c r="X651" i="8"/>
  <c r="X714" i="8"/>
  <c r="X739" i="8"/>
  <c r="X607" i="8"/>
  <c r="X648" i="8"/>
  <c r="X678" i="8"/>
  <c r="X572" i="8"/>
  <c r="X554" i="8"/>
  <c r="X646" i="8"/>
  <c r="X530" i="8"/>
  <c r="X551" i="8"/>
  <c r="X501" i="8"/>
  <c r="X520" i="8"/>
  <c r="X499" i="8"/>
  <c r="X497" i="8"/>
  <c r="X482" i="8"/>
  <c r="X494" i="8"/>
  <c r="X452" i="8"/>
  <c r="X486" i="8"/>
  <c r="X342" i="8"/>
  <c r="X430" i="8"/>
  <c r="X351" i="8"/>
  <c r="X368" i="8"/>
  <c r="X390" i="8"/>
  <c r="X357" i="8"/>
  <c r="X261" i="8"/>
  <c r="X223" i="8"/>
  <c r="X302" i="8"/>
  <c r="X196" i="8"/>
  <c r="X212" i="8"/>
  <c r="X287" i="8"/>
  <c r="X189" i="8"/>
  <c r="X213" i="8"/>
  <c r="X195" i="8"/>
  <c r="X144" i="8"/>
  <c r="X118" i="8"/>
  <c r="X326" i="8"/>
  <c r="X169" i="8"/>
  <c r="X361" i="8"/>
  <c r="X151" i="8"/>
  <c r="X123" i="8"/>
  <c r="X91" i="8"/>
  <c r="X56" i="8"/>
  <c r="X49" i="8"/>
  <c r="X52" i="8"/>
  <c r="X64" i="8"/>
  <c r="X90" i="8"/>
  <c r="X1006" i="8"/>
  <c r="X957" i="8"/>
  <c r="X986" i="8"/>
  <c r="X943" i="8"/>
  <c r="X944" i="8"/>
  <c r="X933" i="8"/>
  <c r="X902" i="8"/>
  <c r="X861" i="8"/>
  <c r="X904" i="8"/>
  <c r="X841" i="8"/>
  <c r="X831" i="8"/>
  <c r="X855" i="8"/>
  <c r="X896" i="8"/>
  <c r="X774" i="8"/>
  <c r="X753" i="8"/>
  <c r="X811" i="8"/>
  <c r="X699" i="8"/>
  <c r="X722" i="8"/>
  <c r="X747" i="8"/>
  <c r="X656" i="8"/>
  <c r="X603" i="8"/>
  <c r="X644" i="8"/>
  <c r="X669" i="8"/>
  <c r="X561" i="8"/>
  <c r="X626" i="8"/>
  <c r="X600" i="8"/>
  <c r="X526" i="8"/>
  <c r="X547" i="8"/>
  <c r="X549" i="8"/>
  <c r="X545" i="8"/>
  <c r="X495" i="8"/>
  <c r="X488" i="8"/>
  <c r="X451" i="8"/>
  <c r="X493" i="8"/>
  <c r="X454" i="8"/>
  <c r="X480" i="8"/>
  <c r="X338" i="8"/>
  <c r="X422" i="8"/>
  <c r="X481" i="8"/>
  <c r="X348" i="8"/>
  <c r="X385" i="8"/>
  <c r="X309" i="8"/>
  <c r="X257" i="8"/>
  <c r="X219" i="8"/>
  <c r="X282" i="8"/>
  <c r="X192" i="8"/>
  <c r="X365" i="8"/>
  <c r="X283" i="8"/>
  <c r="X446" i="8"/>
  <c r="X280" i="8"/>
  <c r="X190" i="8"/>
  <c r="X142" i="8"/>
  <c r="X116" i="8"/>
  <c r="X327" i="8"/>
  <c r="X161" i="8"/>
  <c r="X191" i="8"/>
  <c r="X145" i="8"/>
  <c r="X121" i="8"/>
  <c r="X89" i="8"/>
  <c r="X27" i="8"/>
  <c r="X40" i="8"/>
  <c r="X47" i="8"/>
  <c r="X55" i="8"/>
  <c r="X998" i="8"/>
  <c r="X989" i="8"/>
  <c r="X973" i="8"/>
  <c r="X935" i="8"/>
  <c r="X931" i="8"/>
  <c r="X928" i="8"/>
  <c r="X897" i="8"/>
  <c r="X840" i="8"/>
  <c r="X874" i="8"/>
  <c r="X825" i="8"/>
  <c r="X830" i="8"/>
  <c r="X847" i="8"/>
  <c r="X808" i="8"/>
  <c r="X766" i="8"/>
  <c r="X741" i="8"/>
  <c r="X786" i="8"/>
  <c r="X695" i="8"/>
  <c r="X700" i="8"/>
  <c r="X717" i="8"/>
  <c r="X731" i="8"/>
  <c r="X599" i="8"/>
  <c r="X640" i="8"/>
  <c r="X606" i="8"/>
  <c r="X629" i="8"/>
  <c r="X617" i="8"/>
  <c r="X594" i="8"/>
  <c r="X522" i="8"/>
  <c r="X596" i="8"/>
  <c r="X541" i="8"/>
  <c r="X537" i="8"/>
  <c r="X491" i="8"/>
  <c r="X485" i="8"/>
  <c r="X425" i="8"/>
  <c r="X455" i="8"/>
  <c r="X435" i="8"/>
  <c r="X462" i="8"/>
  <c r="X334" i="8"/>
  <c r="X406" i="8"/>
  <c r="X438" i="8"/>
  <c r="X344" i="8"/>
  <c r="X380" i="8"/>
  <c r="X305" i="8"/>
  <c r="X203" i="8"/>
  <c r="X215" i="8"/>
  <c r="X278" i="8"/>
  <c r="X188" i="8"/>
  <c r="X349" i="8"/>
  <c r="X267" i="8"/>
  <c r="X396" i="8"/>
  <c r="X264" i="8"/>
  <c r="X325" i="8"/>
  <c r="X138" i="8"/>
  <c r="X106" i="8"/>
  <c r="X314" i="8"/>
  <c r="X160" i="8"/>
  <c r="X300" i="8"/>
  <c r="X143" i="8"/>
  <c r="X111" i="8"/>
  <c r="X87" i="8"/>
  <c r="X24" i="8"/>
  <c r="X54" i="8"/>
  <c r="X42" i="8"/>
  <c r="X12" i="8"/>
  <c r="X985" i="8"/>
  <c r="X983" i="8"/>
  <c r="X956" i="8"/>
  <c r="X991" i="8"/>
  <c r="X919" i="8"/>
  <c r="X887" i="8"/>
  <c r="X918" i="8"/>
  <c r="X832" i="8"/>
  <c r="X870" i="8"/>
  <c r="X819" i="8"/>
  <c r="X821" i="8"/>
  <c r="X833" i="8"/>
  <c r="X812" i="8"/>
  <c r="X760" i="8"/>
  <c r="X737" i="8"/>
  <c r="X742" i="8"/>
  <c r="X691" i="8"/>
  <c r="X696" i="8"/>
  <c r="X715" i="8"/>
  <c r="X673" i="8"/>
  <c r="X575" i="8"/>
  <c r="X628" i="8"/>
  <c r="X605" i="8"/>
  <c r="X610" i="8"/>
  <c r="X602" i="8"/>
  <c r="X593" i="8"/>
  <c r="X518" i="8"/>
  <c r="X578" i="8"/>
  <c r="X525" i="8"/>
  <c r="X519" i="8"/>
  <c r="X471" i="8"/>
  <c r="X477" i="8"/>
  <c r="X421" i="8"/>
  <c r="X444" i="8"/>
  <c r="X431" i="8"/>
  <c r="X378" i="8"/>
  <c r="X330" i="8"/>
  <c r="X400" i="8"/>
  <c r="X428" i="8"/>
  <c r="X340" i="8"/>
  <c r="X318" i="8"/>
  <c r="X301" i="8"/>
  <c r="X199" i="8"/>
  <c r="X211" i="8"/>
  <c r="X274" i="8"/>
  <c r="X313" i="8"/>
  <c r="X333" i="8"/>
  <c r="X259" i="8"/>
  <c r="X335" i="8"/>
  <c r="X248" i="8"/>
  <c r="X260" i="8"/>
  <c r="X136" i="8"/>
  <c r="X104" i="8"/>
  <c r="X304" i="8"/>
  <c r="X159" i="8"/>
  <c r="X218" i="8"/>
  <c r="X141" i="8"/>
  <c r="X109" i="8"/>
  <c r="X82" i="8"/>
  <c r="X20" i="8"/>
  <c r="X21" i="8"/>
  <c r="X38" i="8"/>
  <c r="X88" i="8"/>
  <c r="X1004" i="8"/>
  <c r="X975" i="8"/>
  <c r="X946" i="8"/>
  <c r="X994" i="8"/>
  <c r="X895" i="8"/>
  <c r="X879" i="8"/>
  <c r="X910" i="8"/>
  <c r="X824" i="8"/>
  <c r="X892" i="8"/>
  <c r="X857" i="8"/>
  <c r="X799" i="8"/>
  <c r="X820" i="8"/>
  <c r="X838" i="8"/>
  <c r="X732" i="8"/>
  <c r="X733" i="8"/>
  <c r="X738" i="8"/>
  <c r="X687" i="8"/>
  <c r="X692" i="8"/>
  <c r="X685" i="8"/>
  <c r="X643" i="8"/>
  <c r="X571" i="8"/>
  <c r="X624" i="8"/>
  <c r="X590" i="8"/>
  <c r="X622" i="8"/>
  <c r="X601" i="8"/>
  <c r="X584" i="8"/>
  <c r="X514" i="8"/>
  <c r="X559" i="8"/>
  <c r="X515" i="8"/>
  <c r="X507" i="8"/>
  <c r="X467" i="8"/>
  <c r="X474" i="8"/>
  <c r="X417" i="8"/>
  <c r="X476" i="8"/>
  <c r="X427" i="8"/>
  <c r="X376" i="8"/>
  <c r="X490" i="8"/>
  <c r="X398" i="8"/>
  <c r="X387" i="8"/>
  <c r="X336" i="8"/>
  <c r="X316" i="8"/>
  <c r="X293" i="8"/>
  <c r="X337" i="8"/>
  <c r="X331" i="8"/>
  <c r="X270" i="8"/>
  <c r="X244" i="8"/>
  <c r="X323" i="8"/>
  <c r="X255" i="8"/>
  <c r="X229" i="8"/>
  <c r="X183" i="8"/>
  <c r="X187" i="8"/>
  <c r="X134" i="8"/>
  <c r="X102" i="8"/>
  <c r="X185" i="8"/>
  <c r="X158" i="8"/>
  <c r="X209" i="8"/>
  <c r="X139" i="8"/>
  <c r="X107" i="8"/>
  <c r="X51" i="8"/>
  <c r="X86" i="8"/>
  <c r="X15" i="8"/>
  <c r="X28" i="8"/>
  <c r="X68" i="8"/>
  <c r="X886" i="8"/>
  <c r="X734" i="8"/>
  <c r="X592" i="8"/>
  <c r="X457" i="8"/>
  <c r="X332" i="8"/>
  <c r="X251" i="8"/>
  <c r="X186" i="8"/>
  <c r="X996" i="8"/>
  <c r="X860" i="8"/>
  <c r="X663" i="8"/>
  <c r="X586" i="8"/>
  <c r="X413" i="8"/>
  <c r="X242" i="8"/>
  <c r="X225" i="8"/>
  <c r="X129" i="8"/>
  <c r="X963" i="8"/>
  <c r="X839" i="8"/>
  <c r="X680" i="8"/>
  <c r="X565" i="8"/>
  <c r="X473" i="8"/>
  <c r="X277" i="8"/>
  <c r="X179" i="8"/>
  <c r="X105" i="8"/>
  <c r="X953" i="8"/>
  <c r="X795" i="8"/>
  <c r="X681" i="8"/>
  <c r="X555" i="8"/>
  <c r="X423" i="8"/>
  <c r="X321" i="8"/>
  <c r="X184" i="8"/>
  <c r="X46" i="8"/>
  <c r="X947" i="8"/>
  <c r="X784" i="8"/>
  <c r="X639" i="8"/>
  <c r="X553" i="8"/>
  <c r="X370" i="8"/>
  <c r="X315" i="8"/>
  <c r="X126" i="8"/>
  <c r="X84" i="8"/>
  <c r="X934" i="8"/>
  <c r="X794" i="8"/>
  <c r="X567" i="8"/>
  <c r="X566" i="8"/>
  <c r="X383" i="8"/>
  <c r="X266" i="8"/>
  <c r="X100" i="8"/>
  <c r="X83" i="8"/>
  <c r="X890" i="8"/>
  <c r="X728" i="8"/>
  <c r="X719" i="8"/>
  <c r="X527" i="8"/>
  <c r="X382" i="8"/>
  <c r="X240" i="8"/>
  <c r="X181" i="8"/>
  <c r="X79" i="8"/>
  <c r="X850" i="8"/>
  <c r="X729" i="8"/>
  <c r="X589" i="8"/>
  <c r="X463" i="8"/>
  <c r="X426" i="8"/>
  <c r="X303" i="8"/>
  <c r="X156" i="8"/>
  <c r="X61" i="8"/>
  <c r="X19" i="8"/>
  <c r="AM52" i="8"/>
  <c r="AN52" i="8" s="1"/>
  <c r="Z20" i="8"/>
  <c r="Z11" i="8"/>
  <c r="Z17" i="8"/>
  <c r="Z977" i="8"/>
  <c r="Z983" i="8"/>
  <c r="Z1003" i="8"/>
  <c r="Z955" i="8"/>
  <c r="Z992" i="8"/>
  <c r="Z982" i="8"/>
  <c r="Z935" i="8"/>
  <c r="Z930" i="8"/>
  <c r="Z962" i="8"/>
  <c r="Z922" i="8"/>
  <c r="Z904" i="8"/>
  <c r="Z910" i="8"/>
  <c r="Z905" i="8"/>
  <c r="Z897" i="8"/>
  <c r="Z908" i="8"/>
  <c r="Z887" i="8"/>
  <c r="Z854" i="8"/>
  <c r="Z849" i="8"/>
  <c r="Z858" i="8"/>
  <c r="Z822" i="8"/>
  <c r="Z882" i="8"/>
  <c r="Z853" i="8"/>
  <c r="Z828" i="8"/>
  <c r="Z784" i="8"/>
  <c r="Z809" i="8"/>
  <c r="Z785" i="8"/>
  <c r="Z813" i="8"/>
  <c r="Z779" i="8"/>
  <c r="Z753" i="8"/>
  <c r="Z721" i="8"/>
  <c r="Z751" i="8"/>
  <c r="Z738" i="8"/>
  <c r="Z767" i="8"/>
  <c r="Z731" i="8"/>
  <c r="Z704" i="8"/>
  <c r="Z672" i="8"/>
  <c r="Z714" i="8"/>
  <c r="Z685" i="8"/>
  <c r="Z716" i="8"/>
  <c r="Z706" i="8"/>
  <c r="Z674" i="8"/>
  <c r="Z653" i="8"/>
  <c r="Z632" i="8"/>
  <c r="Z600" i="8"/>
  <c r="Z568" i="8"/>
  <c r="Z794" i="8"/>
  <c r="Z625" i="8"/>
  <c r="Z695" i="8"/>
  <c r="Z577" i="8"/>
  <c r="Z667" i="8"/>
  <c r="Z623" i="8"/>
  <c r="Z683" i="8"/>
  <c r="Z635" i="8"/>
  <c r="Z573" i="8"/>
  <c r="Z560" i="8"/>
  <c r="Z535" i="8"/>
  <c r="Z503" i="8"/>
  <c r="Z569" i="8"/>
  <c r="Z601" i="8"/>
  <c r="Z516" i="8"/>
  <c r="Z493" i="8"/>
  <c r="Z545" i="8"/>
  <c r="Z542" i="8"/>
  <c r="Z505" i="8"/>
  <c r="Z468" i="8"/>
  <c r="Z466" i="8"/>
  <c r="Z494" i="8"/>
  <c r="Z430" i="8"/>
  <c r="Z398" i="8"/>
  <c r="Z473" i="8"/>
  <c r="Z439" i="8"/>
  <c r="Z420" i="8"/>
  <c r="Z477" i="8"/>
  <c r="Z421" i="8"/>
  <c r="Z371" i="8"/>
  <c r="Z339" i="8"/>
  <c r="Z387" i="8"/>
  <c r="Z368" i="8"/>
  <c r="Z386" i="8"/>
  <c r="Z399" i="8"/>
  <c r="Z345" i="8"/>
  <c r="Z379" i="8"/>
  <c r="Z378" i="8"/>
  <c r="Z227" i="8"/>
  <c r="Z328" i="8"/>
  <c r="Z1004" i="8"/>
  <c r="Z1002" i="8"/>
  <c r="Z1006" i="8"/>
  <c r="Z966" i="8"/>
  <c r="Z964" i="8"/>
  <c r="Z995" i="8"/>
  <c r="Z987" i="8"/>
  <c r="Z967" i="8"/>
  <c r="Z939" i="8"/>
  <c r="Z917" i="8"/>
  <c r="Z932" i="8"/>
  <c r="Z929" i="8"/>
  <c r="Z900" i="8"/>
  <c r="Z891" i="8"/>
  <c r="Z903" i="8"/>
  <c r="Z880" i="8"/>
  <c r="Z846" i="8"/>
  <c r="Z841" i="8"/>
  <c r="Z850" i="8"/>
  <c r="Z814" i="8"/>
  <c r="Z881" i="8"/>
  <c r="Z847" i="8"/>
  <c r="Z823" i="8"/>
  <c r="Z780" i="8"/>
  <c r="Z808" i="8"/>
  <c r="Z781" i="8"/>
  <c r="Z812" i="8"/>
  <c r="Z771" i="8"/>
  <c r="Z749" i="8"/>
  <c r="Z717" i="8"/>
  <c r="Z802" i="8"/>
  <c r="Z734" i="8"/>
  <c r="Z759" i="8"/>
  <c r="Z875" i="8"/>
  <c r="Z700" i="8"/>
  <c r="Z668" i="8"/>
  <c r="Z708" i="8"/>
  <c r="Z681" i="8"/>
  <c r="Z715" i="8"/>
  <c r="Z702" i="8"/>
  <c r="Z748" i="8"/>
  <c r="Z691" i="8"/>
  <c r="Z628" i="8"/>
  <c r="Z596" i="8"/>
  <c r="Z564" i="8"/>
  <c r="Z699" i="8"/>
  <c r="Z621" i="8"/>
  <c r="Z659" i="8"/>
  <c r="Z565" i="8"/>
  <c r="Z647" i="8"/>
  <c r="Z614" i="8"/>
  <c r="Z626" i="8"/>
  <c r="Z988" i="8"/>
  <c r="Z986" i="8"/>
  <c r="Z990" i="8"/>
  <c r="Z979" i="8"/>
  <c r="Z1000" i="8"/>
  <c r="Z940" i="8"/>
  <c r="Z968" i="8"/>
  <c r="Z947" i="8"/>
  <c r="Z971" i="8"/>
  <c r="Z901" i="8"/>
  <c r="Z915" i="8"/>
  <c r="Z927" i="8"/>
  <c r="Z885" i="8"/>
  <c r="Z896" i="8"/>
  <c r="Z872" i="8"/>
  <c r="Z859" i="8"/>
  <c r="Z830" i="8"/>
  <c r="Z860" i="8"/>
  <c r="Z834" i="8"/>
  <c r="Z892" i="8"/>
  <c r="Z833" i="8"/>
  <c r="Z832" i="8"/>
  <c r="Z804" i="8"/>
  <c r="Z772" i="8"/>
  <c r="Z805" i="8"/>
  <c r="Z773" i="8"/>
  <c r="Z863" i="8"/>
  <c r="Z761" i="8"/>
  <c r="Z741" i="8"/>
  <c r="Z709" i="8"/>
  <c r="Z770" i="8"/>
  <c r="Z726" i="8"/>
  <c r="Z750" i="8"/>
  <c r="Z799" i="8"/>
  <c r="Z692" i="8"/>
  <c r="Z660" i="8"/>
  <c r="Z705" i="8"/>
  <c r="Z673" i="8"/>
  <c r="Z732" i="8"/>
  <c r="Z694" i="8"/>
  <c r="Z719" i="8"/>
  <c r="Z651" i="8"/>
  <c r="Z620" i="8"/>
  <c r="Z588" i="8"/>
  <c r="Z744" i="8"/>
  <c r="Z645" i="8"/>
  <c r="Z613" i="8"/>
  <c r="Z610" i="8"/>
  <c r="Z634" i="8"/>
  <c r="Z631" i="8"/>
  <c r="Z587" i="8"/>
  <c r="Z675" i="8"/>
  <c r="Z606" i="8"/>
  <c r="Z582" i="8"/>
  <c r="Z579" i="8"/>
  <c r="Z523" i="8"/>
  <c r="Z581" i="8"/>
  <c r="Z540" i="8"/>
  <c r="Z557" i="8"/>
  <c r="Z510" i="8"/>
  <c r="Z538" i="8"/>
  <c r="Z521" i="8"/>
  <c r="Z513" i="8"/>
  <c r="Z488" i="8"/>
  <c r="Z456" i="8"/>
  <c r="Z491" i="8"/>
  <c r="Z458" i="8"/>
  <c r="Z418" i="8"/>
  <c r="Z520" i="8"/>
  <c r="Z450" i="8"/>
  <c r="Z443" i="8"/>
  <c r="Z408" i="8"/>
  <c r="Z463" i="8"/>
  <c r="Z411" i="8"/>
  <c r="Z359" i="8"/>
  <c r="Z327" i="8"/>
  <c r="Z487" i="8"/>
  <c r="Z356" i="8"/>
  <c r="Z417" i="8"/>
  <c r="Z365" i="8"/>
  <c r="Z333" i="8"/>
  <c r="Z441" i="8"/>
  <c r="Z320" i="8"/>
  <c r="Z391" i="8"/>
  <c r="Z306" i="8"/>
  <c r="Z274" i="8"/>
  <c r="Z200" i="8"/>
  <c r="Z228" i="8"/>
  <c r="Z317" i="8"/>
  <c r="Z283" i="8"/>
  <c r="Z251" i="8"/>
  <c r="Z374" i="8"/>
  <c r="Z229" i="8"/>
  <c r="Z354" i="8"/>
  <c r="Z288" i="8"/>
  <c r="Z256" i="8"/>
  <c r="Z470" i="8"/>
  <c r="Z234" i="8"/>
  <c r="Z285" i="8"/>
  <c r="Z172" i="8"/>
  <c r="Z136" i="8"/>
  <c r="Z120" i="8"/>
  <c r="Z185" i="8"/>
  <c r="Z162" i="8"/>
  <c r="Z154" i="8"/>
  <c r="Z318" i="8"/>
  <c r="Z178" i="8"/>
  <c r="Z141" i="8"/>
  <c r="Z125" i="8"/>
  <c r="Z257" i="8"/>
  <c r="Z116" i="8"/>
  <c r="Z65" i="8"/>
  <c r="Z106" i="8"/>
  <c r="Z21" i="8"/>
  <c r="Z62" i="8"/>
  <c r="Z99" i="8"/>
  <c r="Z22" i="8"/>
  <c r="Z79" i="8"/>
  <c r="Z26" i="8"/>
  <c r="Z46" i="8"/>
  <c r="Z97" i="8"/>
  <c r="Z35" i="8"/>
  <c r="Z972" i="8"/>
  <c r="Z998" i="8"/>
  <c r="Z961" i="8"/>
  <c r="Z960" i="8"/>
  <c r="Z938" i="8"/>
  <c r="Z937" i="8"/>
  <c r="Z923" i="8"/>
  <c r="Z916" i="8"/>
  <c r="Z894" i="8"/>
  <c r="Z840" i="8"/>
  <c r="Z874" i="8"/>
  <c r="Z842" i="8"/>
  <c r="Z836" i="8"/>
  <c r="Z824" i="8"/>
  <c r="Z788" i="8"/>
  <c r="Z797" i="8"/>
  <c r="Z873" i="8"/>
  <c r="Z806" i="8"/>
  <c r="Z807" i="8"/>
  <c r="Z742" i="8"/>
  <c r="Z743" i="8"/>
  <c r="Z696" i="8"/>
  <c r="Z774" i="8"/>
  <c r="Z669" i="8"/>
  <c r="Z710" i="8"/>
  <c r="Z727" i="8"/>
  <c r="Z624" i="8"/>
  <c r="Z576" i="8"/>
  <c r="Z641" i="8"/>
  <c r="Z722" i="8"/>
  <c r="Z599" i="8"/>
  <c r="Z603" i="8"/>
  <c r="Z650" i="8"/>
  <c r="Z595" i="8"/>
  <c r="Z561" i="8"/>
  <c r="Z511" i="8"/>
  <c r="Z548" i="8"/>
  <c r="Z585" i="8"/>
  <c r="Z500" i="8"/>
  <c r="Z537" i="8"/>
  <c r="Z501" i="8"/>
  <c r="Z476" i="8"/>
  <c r="Z451" i="8"/>
  <c r="Z446" i="8"/>
  <c r="Z406" i="8"/>
  <c r="Z467" i="8"/>
  <c r="Z436" i="8"/>
  <c r="Z396" i="8"/>
  <c r="Z419" i="8"/>
  <c r="Z355" i="8"/>
  <c r="Z392" i="8"/>
  <c r="Z364" i="8"/>
  <c r="Z415" i="8"/>
  <c r="Z353" i="8"/>
  <c r="Z372" i="8"/>
  <c r="Z243" i="8"/>
  <c r="Z334" i="8"/>
  <c r="Z286" i="8"/>
  <c r="Z250" i="8"/>
  <c r="Z232" i="8"/>
  <c r="Z311" i="8"/>
  <c r="Z275" i="8"/>
  <c r="Z205" i="8"/>
  <c r="Z247" i="8"/>
  <c r="Z207" i="8"/>
  <c r="Z296" i="8"/>
  <c r="Z260" i="8"/>
  <c r="Z338" i="8"/>
  <c r="Z226" i="8"/>
  <c r="Z192" i="8"/>
  <c r="Z144" i="8"/>
  <c r="Z126" i="8"/>
  <c r="Z265" i="8"/>
  <c r="Z163" i="8"/>
  <c r="Z153" i="8"/>
  <c r="Z293" i="8"/>
  <c r="Z166" i="8"/>
  <c r="Z133" i="8"/>
  <c r="Z305" i="8"/>
  <c r="Z167" i="8"/>
  <c r="Z67" i="8"/>
  <c r="Z102" i="8"/>
  <c r="Z15" i="8"/>
  <c r="Z47" i="8"/>
  <c r="Z66" i="8"/>
  <c r="Z119" i="8"/>
  <c r="Z36" i="8"/>
  <c r="Z51" i="8"/>
  <c r="Z93" i="8"/>
  <c r="Z24" i="8"/>
  <c r="Z999" i="8"/>
  <c r="Z981" i="8"/>
  <c r="Z953" i="8"/>
  <c r="Z951" i="8"/>
  <c r="Z954" i="8"/>
  <c r="Z934" i="8"/>
  <c r="Z907" i="8"/>
  <c r="Z914" i="8"/>
  <c r="Z886" i="8"/>
  <c r="Z867" i="8"/>
  <c r="Z865" i="8"/>
  <c r="Z826" i="8"/>
  <c r="Z817" i="8"/>
  <c r="Z815" i="8"/>
  <c r="Z776" i="8"/>
  <c r="Z793" i="8"/>
  <c r="Z861" i="8"/>
  <c r="Z790" i="8"/>
  <c r="Z791" i="8"/>
  <c r="Z730" i="8"/>
  <c r="Z739" i="8"/>
  <c r="Z688" i="8"/>
  <c r="Z723" i="8"/>
  <c r="Z665" i="8"/>
  <c r="Z698" i="8"/>
  <c r="Z703" i="8"/>
  <c r="Z616" i="8"/>
  <c r="Z572" i="8"/>
  <c r="Z637" i="8"/>
  <c r="Z619" i="8"/>
  <c r="Z583" i="8"/>
  <c r="Z571" i="8"/>
  <c r="Z643" i="8"/>
  <c r="Z591" i="8"/>
  <c r="Z547" i="8"/>
  <c r="Z507" i="8"/>
  <c r="Z544" i="8"/>
  <c r="Z549" i="8"/>
  <c r="Z497" i="8"/>
  <c r="Z529" i="8"/>
  <c r="Z1001" i="8"/>
  <c r="Z994" i="8"/>
  <c r="Z974" i="8"/>
  <c r="Z965" i="8"/>
  <c r="Z943" i="8"/>
  <c r="Z933" i="8"/>
  <c r="Z909" i="8"/>
  <c r="Z942" i="8"/>
  <c r="Z877" i="8"/>
  <c r="Z889" i="8"/>
  <c r="Z884" i="8"/>
  <c r="Z868" i="8"/>
  <c r="Z878" i="8"/>
  <c r="Z820" i="8"/>
  <c r="Z869" i="8"/>
  <c r="Z764" i="8"/>
  <c r="Z777" i="8"/>
  <c r="Z818" i="8"/>
  <c r="Z737" i="8"/>
  <c r="Z757" i="8"/>
  <c r="Z786" i="8"/>
  <c r="Z831" i="8"/>
  <c r="Z680" i="8"/>
  <c r="Z701" i="8"/>
  <c r="Z657" i="8"/>
  <c r="Z686" i="8"/>
  <c r="Z679" i="8"/>
  <c r="Z608" i="8"/>
  <c r="Z728" i="8"/>
  <c r="Z629" i="8"/>
  <c r="Z594" i="8"/>
  <c r="Z639" i="8"/>
  <c r="Z555" i="8"/>
  <c r="Z618" i="8"/>
  <c r="Z556" i="8"/>
  <c r="Z539" i="8"/>
  <c r="Z586" i="8"/>
  <c r="Z532" i="8"/>
  <c r="Z533" i="8"/>
  <c r="Z546" i="8"/>
  <c r="Z512" i="8"/>
  <c r="Z506" i="8"/>
  <c r="Z460" i="8"/>
  <c r="Z455" i="8"/>
  <c r="Z434" i="8"/>
  <c r="Z390" i="8"/>
  <c r="Z489" i="8"/>
  <c r="Z424" i="8"/>
  <c r="Z469" i="8"/>
  <c r="Z403" i="8"/>
  <c r="Z343" i="8"/>
  <c r="Z375" i="8"/>
  <c r="Z348" i="8"/>
  <c r="Z401" i="8"/>
  <c r="Z337" i="8"/>
  <c r="Z425" i="8"/>
  <c r="Z231" i="8"/>
  <c r="Z310" i="8"/>
  <c r="Z270" i="8"/>
  <c r="Z319" i="8"/>
  <c r="Z216" i="8"/>
  <c r="Z299" i="8"/>
  <c r="Z263" i="8"/>
  <c r="Z193" i="8"/>
  <c r="Z233" i="8"/>
  <c r="Z342" i="8"/>
  <c r="Z280" i="8"/>
  <c r="Z208" i="8"/>
  <c r="Z316" i="8"/>
  <c r="Z214" i="8"/>
  <c r="Z180" i="8"/>
  <c r="Z138" i="8"/>
  <c r="Z118" i="8"/>
  <c r="Z177" i="8"/>
  <c r="Z159" i="8"/>
  <c r="Z203" i="8"/>
  <c r="Z211" i="8"/>
  <c r="Z145" i="8"/>
  <c r="Z127" i="8"/>
  <c r="Z199" i="8"/>
  <c r="Z86" i="8"/>
  <c r="Z40" i="8"/>
  <c r="Z54" i="8"/>
  <c r="Z76" i="8"/>
  <c r="Z107" i="8"/>
  <c r="Z978" i="8"/>
  <c r="Z969" i="8"/>
  <c r="Z959" i="8"/>
  <c r="Z926" i="8"/>
  <c r="Z924" i="8"/>
  <c r="Z898" i="8"/>
  <c r="Z883" i="8"/>
  <c r="Z810" i="8"/>
  <c r="Z871" i="8"/>
  <c r="Z827" i="8"/>
  <c r="Z795" i="8"/>
  <c r="Z713" i="8"/>
  <c r="Z775" i="8"/>
  <c r="Z684" i="8"/>
  <c r="Z689" i="8"/>
  <c r="Z682" i="8"/>
  <c r="Z636" i="8"/>
  <c r="Z663" i="8"/>
  <c r="Z609" i="8"/>
  <c r="Z597" i="8"/>
  <c r="Z605" i="8"/>
  <c r="Z615" i="8"/>
  <c r="Z554" i="8"/>
  <c r="Z541" i="8"/>
  <c r="Z504" i="8"/>
  <c r="Z522" i="8"/>
  <c r="Z498" i="8"/>
  <c r="Z461" i="8"/>
  <c r="Z394" i="8"/>
  <c r="Z445" i="8"/>
  <c r="Z400" i="8"/>
  <c r="Z405" i="8"/>
  <c r="Z331" i="8"/>
  <c r="Z373" i="8"/>
  <c r="Z407" i="8"/>
  <c r="Z325" i="8"/>
  <c r="Z321" i="8"/>
  <c r="Z315" i="8"/>
  <c r="Z262" i="8"/>
  <c r="Z236" i="8"/>
  <c r="Z303" i="8"/>
  <c r="Z255" i="8"/>
  <c r="Z323" i="8"/>
  <c r="Z370" i="8"/>
  <c r="Z272" i="8"/>
  <c r="Z190" i="8"/>
  <c r="Z218" i="8"/>
  <c r="Z168" i="8"/>
  <c r="Z128" i="8"/>
  <c r="Z181" i="8"/>
  <c r="Z157" i="8"/>
  <c r="Z309" i="8"/>
  <c r="Z147" i="8"/>
  <c r="Z121" i="8"/>
  <c r="Z171" i="8"/>
  <c r="Z49" i="8"/>
  <c r="Z33" i="8"/>
  <c r="Z52" i="8"/>
  <c r="Z50" i="8"/>
  <c r="Z75" i="8"/>
  <c r="Z78" i="8"/>
  <c r="Z109" i="8"/>
  <c r="Z1005" i="8"/>
  <c r="Z957" i="8"/>
  <c r="Z948" i="8"/>
  <c r="Z925" i="8"/>
  <c r="Z893" i="8"/>
  <c r="Z856" i="8"/>
  <c r="Z852" i="8"/>
  <c r="Z839" i="8"/>
  <c r="Z800" i="8"/>
  <c r="Z789" i="8"/>
  <c r="Z876" i="8"/>
  <c r="Z778" i="8"/>
  <c r="Z747" i="8"/>
  <c r="Z664" i="8"/>
  <c r="Z661" i="8"/>
  <c r="Z720" i="8"/>
  <c r="Z604" i="8"/>
  <c r="Z649" i="8"/>
  <c r="Z578" i="8"/>
  <c r="Z559" i="8"/>
  <c r="Z589" i="8"/>
  <c r="Z531" i="8"/>
  <c r="Z602" i="8"/>
  <c r="Z514" i="8"/>
  <c r="Z518" i="8"/>
  <c r="Z492" i="8"/>
  <c r="Z474" i="8"/>
  <c r="Z438" i="8"/>
  <c r="Z490" i="8"/>
  <c r="Z449" i="8"/>
  <c r="Z471" i="8"/>
  <c r="Z389" i="8"/>
  <c r="Z395" i="8"/>
  <c r="Z352" i="8"/>
  <c r="Z369" i="8"/>
  <c r="Z380" i="8"/>
  <c r="Z235" i="8"/>
  <c r="Z298" i="8"/>
  <c r="Z254" i="8"/>
  <c r="Z220" i="8"/>
  <c r="Z291" i="8"/>
  <c r="Z245" i="8"/>
  <c r="Z237" i="8"/>
  <c r="Z308" i="8"/>
  <c r="Z264" i="8"/>
  <c r="Z326" i="8"/>
  <c r="Z301" i="8"/>
  <c r="Z146" i="8"/>
  <c r="Z122" i="8"/>
  <c r="Z169" i="8"/>
  <c r="Z155" i="8"/>
  <c r="Z261" i="8"/>
  <c r="Z139" i="8"/>
  <c r="Z210" i="8"/>
  <c r="Z114" i="8"/>
  <c r="Z117" i="8"/>
  <c r="Z16" i="8"/>
  <c r="Z38" i="8"/>
  <c r="Z18" i="8"/>
  <c r="Z64" i="8"/>
  <c r="Z58" i="8"/>
  <c r="Z101" i="8"/>
  <c r="Z89" i="8"/>
  <c r="Z993" i="8"/>
  <c r="Z997" i="8"/>
  <c r="Z949" i="8"/>
  <c r="Z941" i="8"/>
  <c r="Z920" i="8"/>
  <c r="Z913" i="8"/>
  <c r="Z848" i="8"/>
  <c r="Z919" i="8"/>
  <c r="Z835" i="8"/>
  <c r="Z796" i="8"/>
  <c r="Z769" i="8"/>
  <c r="Z829" i="8"/>
  <c r="Z762" i="8"/>
  <c r="Z735" i="8"/>
  <c r="Z656" i="8"/>
  <c r="Z712" i="8"/>
  <c r="Z707" i="8"/>
  <c r="Z592" i="8"/>
  <c r="Z633" i="8"/>
  <c r="Z642" i="8"/>
  <c r="Z551" i="8"/>
  <c r="Z574" i="8"/>
  <c r="Z527" i="8"/>
  <c r="Z536" i="8"/>
  <c r="Z509" i="8"/>
  <c r="Z630" i="8"/>
  <c r="Z484" i="8"/>
  <c r="Z437" i="8"/>
  <c r="Z426" i="8"/>
  <c r="Z481" i="8"/>
  <c r="Z432" i="8"/>
  <c r="Z457" i="8"/>
  <c r="Z367" i="8"/>
  <c r="Z388" i="8"/>
  <c r="Z427" i="8"/>
  <c r="Z361" i="8"/>
  <c r="Z459" i="8"/>
  <c r="Z223" i="8"/>
  <c r="Z294" i="8"/>
  <c r="Z204" i="8"/>
  <c r="Z212" i="8"/>
  <c r="Z287" i="8"/>
  <c r="Z201" i="8"/>
  <c r="Z225" i="8"/>
  <c r="Z304" i="8"/>
  <c r="Z252" i="8"/>
  <c r="Z314" i="8"/>
  <c r="Z269" i="8"/>
  <c r="Z142" i="8"/>
  <c r="Z350" i="8"/>
  <c r="Z165" i="8"/>
  <c r="Z152" i="8"/>
  <c r="Z186" i="8"/>
  <c r="Z137" i="8"/>
  <c r="Z289" i="8"/>
  <c r="Z84" i="8"/>
  <c r="Z112" i="8"/>
  <c r="Z83" i="8"/>
  <c r="Z103" i="8"/>
  <c r="Z13" i="8"/>
  <c r="Z55" i="8"/>
  <c r="Z53" i="8"/>
  <c r="Z87" i="8"/>
  <c r="Z980" i="8"/>
  <c r="Z958" i="8"/>
  <c r="Z945" i="8"/>
  <c r="Z973" i="8"/>
  <c r="Z918" i="8"/>
  <c r="Z911" i="8"/>
  <c r="Z862" i="8"/>
  <c r="Z879" i="8"/>
  <c r="Z855" i="8"/>
  <c r="Z760" i="8"/>
  <c r="Z825" i="8"/>
  <c r="Z729" i="8"/>
  <c r="Z803" i="8"/>
  <c r="Z758" i="8"/>
  <c r="Z697" i="8"/>
  <c r="Z711" i="8"/>
  <c r="Z644" i="8"/>
  <c r="Z782" i="8"/>
  <c r="Z687" i="8"/>
  <c r="Z611" i="8"/>
  <c r="Z654" i="8"/>
  <c r="Z570" i="8"/>
  <c r="Z499" i="8"/>
  <c r="Z575" i="8"/>
  <c r="Z530" i="8"/>
  <c r="Z524" i="8"/>
  <c r="Z464" i="8"/>
  <c r="Z440" i="8"/>
  <c r="Z410" i="8"/>
  <c r="Z448" i="8"/>
  <c r="Z412" i="8"/>
  <c r="Z433" i="8"/>
  <c r="Z347" i="8"/>
  <c r="Z452" i="8"/>
  <c r="Z423" i="8"/>
  <c r="Z341" i="8"/>
  <c r="Z383" i="8"/>
  <c r="Z362" i="8"/>
  <c r="Z278" i="8"/>
  <c r="Z244" i="8"/>
  <c r="Z336" i="8"/>
  <c r="Z267" i="8"/>
  <c r="Z344" i="8"/>
  <c r="Z213" i="8"/>
  <c r="Z284" i="8"/>
  <c r="Z198" i="8"/>
  <c r="Z230" i="8"/>
  <c r="Z184" i="8"/>
  <c r="Z132" i="8"/>
  <c r="Z281" i="8"/>
  <c r="Z160" i="8"/>
  <c r="Z376" i="8"/>
  <c r="Z170" i="8"/>
  <c r="Z129" i="8"/>
  <c r="Z179" i="8"/>
  <c r="Z73" i="8"/>
  <c r="Z94" i="8"/>
  <c r="Z69" i="8"/>
  <c r="Z90" i="8"/>
  <c r="Z111" i="8"/>
  <c r="Z12" i="8"/>
  <c r="Z115" i="8"/>
  <c r="Z56" i="8"/>
  <c r="Z991" i="8"/>
  <c r="Z976" i="8"/>
  <c r="Z984" i="8"/>
  <c r="Z946" i="8"/>
  <c r="Z921" i="8"/>
  <c r="Z906" i="8"/>
  <c r="Z838" i="8"/>
  <c r="Z845" i="8"/>
  <c r="Z837" i="8"/>
  <c r="Z816" i="8"/>
  <c r="Z819" i="8"/>
  <c r="Z725" i="8"/>
  <c r="Z783" i="8"/>
  <c r="Z740" i="8"/>
  <c r="Z693" i="8"/>
  <c r="Z690" i="8"/>
  <c r="Z640" i="8"/>
  <c r="Z666" i="8"/>
  <c r="Z766" i="8"/>
  <c r="Z598" i="8"/>
  <c r="Z627" i="8"/>
  <c r="Z646" i="8"/>
  <c r="Z567" i="8"/>
  <c r="Z558" i="8"/>
  <c r="Z526" i="8"/>
  <c r="Z525" i="8"/>
  <c r="Z502" i="8"/>
  <c r="Z479" i="8"/>
  <c r="Z402" i="8"/>
  <c r="Z462" i="8"/>
  <c r="Z404" i="8"/>
  <c r="Z413" i="8"/>
  <c r="Z335" i="8"/>
  <c r="Z429" i="8"/>
  <c r="Z409" i="8"/>
  <c r="Z329" i="8"/>
  <c r="Z340" i="8"/>
  <c r="Z330" i="8"/>
  <c r="Z266" i="8"/>
  <c r="Z240" i="8"/>
  <c r="Z307" i="8"/>
  <c r="Z259" i="8"/>
  <c r="Z324" i="8"/>
  <c r="Z206" i="8"/>
  <c r="Z276" i="8"/>
  <c r="Z194" i="8"/>
  <c r="Z222" i="8"/>
  <c r="Z176" i="8"/>
  <c r="Z130" i="8"/>
  <c r="Z249" i="8"/>
  <c r="Z158" i="8"/>
  <c r="Z322" i="8"/>
  <c r="Z151" i="8"/>
  <c r="Z123" i="8"/>
  <c r="Z175" i="8"/>
  <c r="Z60" i="8"/>
  <c r="Z45" i="8"/>
  <c r="Z57" i="8"/>
  <c r="Z59" i="8"/>
  <c r="Z85" i="8"/>
  <c r="Z82" i="8"/>
  <c r="Z113" i="8"/>
  <c r="Z43" i="8"/>
  <c r="Z956" i="8"/>
  <c r="Z899" i="8"/>
  <c r="Z890" i="8"/>
  <c r="Z801" i="8"/>
  <c r="Z746" i="8"/>
  <c r="Z724" i="8"/>
  <c r="Z655" i="8"/>
  <c r="Z658" i="8"/>
  <c r="Z528" i="8"/>
  <c r="Z496" i="8"/>
  <c r="Z414" i="8"/>
  <c r="Z453" i="8"/>
  <c r="Z360" i="8"/>
  <c r="Z384" i="8"/>
  <c r="Z196" i="8"/>
  <c r="Z246" i="8"/>
  <c r="Z292" i="8"/>
  <c r="Z253" i="8"/>
  <c r="Z173" i="8"/>
  <c r="Z174" i="8"/>
  <c r="Z81" i="8"/>
  <c r="Z42" i="8"/>
  <c r="Z34" i="8"/>
  <c r="Z27" i="8"/>
  <c r="Z108" i="8"/>
  <c r="Z989" i="8"/>
  <c r="Z931" i="8"/>
  <c r="Z866" i="8"/>
  <c r="Z765" i="8"/>
  <c r="Z798" i="8"/>
  <c r="Z718" i="8"/>
  <c r="Z617" i="8"/>
  <c r="Z590" i="8"/>
  <c r="Z638" i="8"/>
  <c r="Z480" i="8"/>
  <c r="Z495" i="8"/>
  <c r="Z447" i="8"/>
  <c r="Z393" i="8"/>
  <c r="Z239" i="8"/>
  <c r="Z313" i="8"/>
  <c r="Z197" i="8"/>
  <c r="Z268" i="8"/>
  <c r="Z187" i="8"/>
  <c r="Z164" i="8"/>
  <c r="Z143" i="8"/>
  <c r="Z77" i="8"/>
  <c r="Z95" i="8"/>
  <c r="Z74" i="8"/>
  <c r="Z952" i="8"/>
  <c r="Z888" i="8"/>
  <c r="Z843" i="8"/>
  <c r="Z844" i="8"/>
  <c r="Z754" i="8"/>
  <c r="Z678" i="8"/>
  <c r="Z756" i="8"/>
  <c r="Z566" i="8"/>
  <c r="Z517" i="8"/>
  <c r="Z472" i="8"/>
  <c r="Z475" i="8"/>
  <c r="Z397" i="8"/>
  <c r="Z377" i="8"/>
  <c r="Z219" i="8"/>
  <c r="Z224" i="8"/>
  <c r="Z189" i="8"/>
  <c r="Z248" i="8"/>
  <c r="Z149" i="8"/>
  <c r="Z161" i="8"/>
  <c r="Z135" i="8"/>
  <c r="Z30" i="8"/>
  <c r="Z91" i="8"/>
  <c r="Z32" i="8"/>
  <c r="Z996" i="8"/>
  <c r="Z944" i="8"/>
  <c r="Z864" i="8"/>
  <c r="Z895" i="8"/>
  <c r="Z745" i="8"/>
  <c r="Z676" i="8"/>
  <c r="Z648" i="8"/>
  <c r="Z622" i="8"/>
  <c r="Z543" i="8"/>
  <c r="Z562" i="8"/>
  <c r="Z482" i="8"/>
  <c r="Z486" i="8"/>
  <c r="Z351" i="8"/>
  <c r="Z357" i="8"/>
  <c r="Z302" i="8"/>
  <c r="Z346" i="8"/>
  <c r="Z221" i="8"/>
  <c r="Z332" i="8"/>
  <c r="Z134" i="8"/>
  <c r="Z148" i="8"/>
  <c r="Z366" i="8"/>
  <c r="Z98" i="8"/>
  <c r="Z195" i="8"/>
  <c r="Z105" i="8"/>
  <c r="Z61" i="8"/>
  <c r="Z19" i="8"/>
  <c r="Z936" i="8"/>
  <c r="Z821" i="8"/>
  <c r="Z652" i="8"/>
  <c r="Z563" i="8"/>
  <c r="Z552" i="8"/>
  <c r="Z428" i="8"/>
  <c r="Z349" i="8"/>
  <c r="Z295" i="8"/>
  <c r="Z242" i="8"/>
  <c r="Z191" i="8"/>
  <c r="Z25" i="8"/>
  <c r="Z70" i="8"/>
  <c r="Z928" i="8"/>
  <c r="Z792" i="8"/>
  <c r="Z736" i="8"/>
  <c r="Z670" i="8"/>
  <c r="Z550" i="8"/>
  <c r="Z416" i="8"/>
  <c r="Z454" i="8"/>
  <c r="Z279" i="8"/>
  <c r="Z238" i="8"/>
  <c r="Z277" i="8"/>
  <c r="Z80" i="8"/>
  <c r="Z63" i="8"/>
  <c r="Z88" i="8"/>
  <c r="Z912" i="8"/>
  <c r="Z768" i="8"/>
  <c r="Z677" i="8"/>
  <c r="Z662" i="8"/>
  <c r="Z534" i="8"/>
  <c r="Z483" i="8"/>
  <c r="Z435" i="8"/>
  <c r="Z271" i="8"/>
  <c r="Z209" i="8"/>
  <c r="Z182" i="8"/>
  <c r="Z72" i="8"/>
  <c r="Z37" i="8"/>
  <c r="Z985" i="8"/>
  <c r="Z902" i="8"/>
  <c r="Z763" i="8"/>
  <c r="Z671" i="8"/>
  <c r="Z607" i="8"/>
  <c r="Z485" i="8"/>
  <c r="Z363" i="8"/>
  <c r="Z385" i="8"/>
  <c r="Z241" i="8"/>
  <c r="Z140" i="8"/>
  <c r="Z131" i="8"/>
  <c r="Z31" i="8"/>
  <c r="Z970" i="8"/>
  <c r="Z851" i="8"/>
  <c r="Z733" i="8"/>
  <c r="Z612" i="8"/>
  <c r="Z519" i="8"/>
  <c r="Z442" i="8"/>
  <c r="Z431" i="8"/>
  <c r="Z290" i="8"/>
  <c r="Z217" i="8"/>
  <c r="Z124" i="8"/>
  <c r="Z273" i="8"/>
  <c r="Z188" i="8"/>
  <c r="Z14" i="8"/>
  <c r="Z975" i="8"/>
  <c r="Z870" i="8"/>
  <c r="Z787" i="8"/>
  <c r="Z584" i="8"/>
  <c r="Z515" i="8"/>
  <c r="Z444" i="8"/>
  <c r="Z382" i="8"/>
  <c r="Z282" i="8"/>
  <c r="Z312" i="8"/>
  <c r="Z215" i="8"/>
  <c r="Z183" i="8"/>
  <c r="Z71" i="8"/>
  <c r="Z963" i="8"/>
  <c r="Z857" i="8"/>
  <c r="Z755" i="8"/>
  <c r="Z580" i="8"/>
  <c r="Z553" i="8"/>
  <c r="Z422" i="8"/>
  <c r="Z478" i="8"/>
  <c r="Z258" i="8"/>
  <c r="Z300" i="8"/>
  <c r="Z297" i="8"/>
  <c r="Z150" i="8"/>
  <c r="Z44" i="8"/>
  <c r="Z950" i="8"/>
  <c r="Z811" i="8"/>
  <c r="Z752" i="8"/>
  <c r="Z593" i="8"/>
  <c r="Z508" i="8"/>
  <c r="Z465" i="8"/>
  <c r="Z381" i="8"/>
  <c r="Z358" i="8"/>
  <c r="Z202" i="8"/>
  <c r="Z156" i="8"/>
  <c r="Z110" i="8"/>
  <c r="Z10" i="8"/>
  <c r="Z9" i="8"/>
  <c r="Z96" i="8"/>
  <c r="Z104" i="8"/>
  <c r="Z48" i="8"/>
  <c r="Z68" i="8"/>
  <c r="Z8" i="8"/>
  <c r="Z39" i="8"/>
  <c r="Z23" i="8"/>
  <c r="Z28" i="8"/>
  <c r="Z41" i="8"/>
  <c r="Z29" i="8"/>
  <c r="Z92" i="8"/>
  <c r="Z100" i="8"/>
  <c r="L18" i="7"/>
  <c r="Q26" i="3" s="1"/>
  <c r="Z27" i="4"/>
  <c r="L8" i="7"/>
  <c r="Q16" i="3" s="1"/>
  <c r="Z17" i="4"/>
  <c r="L28" i="7"/>
  <c r="Q36" i="3" s="1"/>
  <c r="Z37" i="4"/>
  <c r="L22" i="7"/>
  <c r="Q30" i="3" s="1"/>
  <c r="Z31" i="4"/>
  <c r="Q17" i="7"/>
  <c r="T17" i="4"/>
  <c r="X17" i="4" s="1"/>
  <c r="L12" i="7"/>
  <c r="Q20" i="3" s="1"/>
  <c r="Z21" i="4"/>
  <c r="L27" i="7"/>
  <c r="Q35" i="3" s="1"/>
  <c r="Z36" i="4"/>
  <c r="AM11" i="8"/>
  <c r="AN11" i="8" s="1"/>
  <c r="L14" i="7"/>
  <c r="Q22" i="3" s="1"/>
  <c r="Z23" i="4"/>
  <c r="L20" i="7"/>
  <c r="Q28" i="3" s="1"/>
  <c r="Z29" i="4"/>
  <c r="AM38" i="8"/>
  <c r="AN38" i="8" s="1"/>
  <c r="AM115" i="8"/>
  <c r="AN115" i="8" s="1"/>
  <c r="W247" i="8"/>
  <c r="W99" i="8"/>
  <c r="W43" i="8"/>
  <c r="W24" i="8"/>
  <c r="W18" i="8"/>
  <c r="W57" i="8"/>
  <c r="W23" i="8"/>
  <c r="W103" i="8"/>
  <c r="W107" i="8"/>
  <c r="W47" i="8"/>
  <c r="W17" i="8"/>
  <c r="W14" i="8"/>
  <c r="W170" i="8"/>
  <c r="W119" i="8"/>
  <c r="W72" i="8"/>
  <c r="W37" i="8"/>
  <c r="W28" i="8"/>
  <c r="W27" i="8"/>
  <c r="W20" i="8"/>
  <c r="W95" i="8"/>
  <c r="W76" i="8"/>
  <c r="W62" i="8"/>
  <c r="W52" i="8"/>
  <c r="W38" i="8"/>
  <c r="W36" i="8"/>
  <c r="W35" i="8"/>
  <c r="W26" i="8"/>
  <c r="W16" i="8"/>
  <c r="W83" i="8"/>
  <c r="W80" i="8"/>
  <c r="W69" i="8"/>
  <c r="W42" i="8"/>
  <c r="W34" i="8"/>
  <c r="W12" i="8"/>
  <c r="W19" i="8"/>
  <c r="W13" i="8"/>
  <c r="W91" i="8"/>
  <c r="W11" i="8"/>
  <c r="W15" i="8"/>
  <c r="W9" i="8"/>
  <c r="W44" i="8"/>
  <c r="W64" i="8"/>
  <c r="W75" i="8"/>
  <c r="W55" i="8"/>
  <c r="W100" i="8"/>
  <c r="W22" i="8"/>
  <c r="W31" i="8"/>
  <c r="W89" i="8"/>
  <c r="W178" i="8"/>
  <c r="W71" i="8"/>
  <c r="W79" i="8"/>
  <c r="W104" i="8"/>
  <c r="W92" i="8"/>
  <c r="W108" i="8"/>
  <c r="W66" i="8"/>
  <c r="W111" i="8"/>
  <c r="W96" i="8"/>
  <c r="W59" i="8"/>
  <c r="W50" i="8"/>
  <c r="W85" i="8"/>
  <c r="W90" i="8"/>
  <c r="W182" i="8"/>
  <c r="W984" i="8"/>
  <c r="W998" i="8"/>
  <c r="W996" i="8"/>
  <c r="W954" i="8"/>
  <c r="W968" i="8"/>
  <c r="W948" i="8"/>
  <c r="W937" i="8"/>
  <c r="W945" i="8"/>
  <c r="W999" i="8"/>
  <c r="W921" i="8"/>
  <c r="W919" i="8"/>
  <c r="W917" i="8"/>
  <c r="W892" i="8"/>
  <c r="W901" i="8"/>
  <c r="W873" i="8"/>
  <c r="W897" i="8"/>
  <c r="W861" i="8"/>
  <c r="W864" i="8"/>
  <c r="W867" i="8"/>
  <c r="W833" i="8"/>
  <c r="W843" i="8"/>
  <c r="W836" i="8"/>
  <c r="W820" i="8"/>
  <c r="W790" i="8"/>
  <c r="W817" i="8"/>
  <c r="W791" i="8"/>
  <c r="W759" i="8"/>
  <c r="W809" i="8"/>
  <c r="W805" i="8"/>
  <c r="W743" i="8"/>
  <c r="W711" i="8"/>
  <c r="W772" i="8"/>
  <c r="W830" i="8"/>
  <c r="W729" i="8"/>
  <c r="W768" i="8"/>
  <c r="W718" i="8"/>
  <c r="W691" i="8"/>
  <c r="W692" i="8"/>
  <c r="W660" i="8"/>
  <c r="W670" i="8"/>
  <c r="W626" i="8"/>
  <c r="W594" i="8"/>
  <c r="W661" i="8"/>
  <c r="W643" i="8"/>
  <c r="W679" i="8"/>
  <c r="W677" i="8"/>
  <c r="W649" i="8"/>
  <c r="W636" i="8"/>
  <c r="W620" i="8"/>
  <c r="W599" i="8"/>
  <c r="W609" i="8"/>
  <c r="W640" i="8"/>
  <c r="W591" i="8"/>
  <c r="W627" i="8"/>
  <c r="W536" i="8"/>
  <c r="W561" i="8"/>
  <c r="W526" i="8"/>
  <c r="W572" i="8"/>
  <c r="W547" i="8"/>
  <c r="W515" i="8"/>
  <c r="W483" i="8"/>
  <c r="W451" i="8"/>
  <c r="W501" i="8"/>
  <c r="W492" i="8"/>
  <c r="W508" i="8"/>
  <c r="W473" i="8"/>
  <c r="W545" i="8"/>
  <c r="W482" i="8"/>
  <c r="W521" i="8"/>
  <c r="W424" i="8"/>
  <c r="W392" i="8"/>
  <c r="W440" i="8"/>
  <c r="W409" i="8"/>
  <c r="W377" i="8"/>
  <c r="W426" i="8"/>
  <c r="W431" i="8"/>
  <c r="W391" i="8"/>
  <c r="W350" i="8"/>
  <c r="W419" i="8"/>
  <c r="W398" i="8"/>
  <c r="W351" i="8"/>
  <c r="W364" i="8"/>
  <c r="W33" i="8"/>
  <c r="W992" i="8"/>
  <c r="W990" i="8"/>
  <c r="W1005" i="8"/>
  <c r="W965" i="8"/>
  <c r="W963" i="8"/>
  <c r="W942" i="8"/>
  <c r="W950" i="8"/>
  <c r="W938" i="8"/>
  <c r="W936" i="8"/>
  <c r="W903" i="8"/>
  <c r="W928" i="8"/>
  <c r="W887" i="8"/>
  <c r="W888" i="8"/>
  <c r="W907" i="8"/>
  <c r="W869" i="8"/>
  <c r="W856" i="8"/>
  <c r="W891" i="8"/>
  <c r="W823" i="8"/>
  <c r="W882" i="8"/>
  <c r="W846" i="8"/>
  <c r="W798" i="8"/>
  <c r="W762" i="8"/>
  <c r="W787" i="8"/>
  <c r="W751" i="8"/>
  <c r="W796" i="8"/>
  <c r="W789" i="8"/>
  <c r="W723" i="8"/>
  <c r="W808" i="8"/>
  <c r="W761" i="8"/>
  <c r="W725" i="8"/>
  <c r="W742" i="8"/>
  <c r="W709" i="8"/>
  <c r="W708" i="8"/>
  <c r="W672" i="8"/>
  <c r="W697" i="8"/>
  <c r="W630" i="8"/>
  <c r="W590" i="8"/>
  <c r="W724" i="8"/>
  <c r="W631" i="8"/>
  <c r="W732" i="8"/>
  <c r="W698" i="8"/>
  <c r="W658" i="8"/>
  <c r="W566" i="8"/>
  <c r="W667" i="8"/>
  <c r="W577" i="8"/>
  <c r="W623" i="8"/>
  <c r="W555" i="8"/>
  <c r="W548" i="8"/>
  <c r="W613" i="8"/>
  <c r="W530" i="8"/>
  <c r="W567" i="8"/>
  <c r="W539" i="8"/>
  <c r="W511" i="8"/>
  <c r="W467" i="8"/>
  <c r="W569" i="8"/>
  <c r="W505" i="8"/>
  <c r="W509" i="8"/>
  <c r="W469" i="8"/>
  <c r="W529" i="8"/>
  <c r="W470" i="8"/>
  <c r="W449" i="8"/>
  <c r="W404" i="8"/>
  <c r="W457" i="8"/>
  <c r="W413" i="8"/>
  <c r="W373" i="8"/>
  <c r="W468" i="8"/>
  <c r="W442" i="8"/>
  <c r="W366" i="8"/>
  <c r="W330" i="8"/>
  <c r="W414" i="8"/>
  <c r="W355" i="8"/>
  <c r="W360" i="8"/>
  <c r="W418" i="8"/>
  <c r="W349" i="8"/>
  <c r="W317" i="8"/>
  <c r="W296" i="8"/>
  <c r="W264" i="8"/>
  <c r="W242" i="8"/>
  <c r="W209" i="8"/>
  <c r="W281" i="8"/>
  <c r="W249" i="8"/>
  <c r="W320" i="8"/>
  <c r="W215" i="8"/>
  <c r="W302" i="8"/>
  <c r="W270" i="8"/>
  <c r="W319" i="8"/>
  <c r="W216" i="8"/>
  <c r="W299" i="8"/>
  <c r="W267" i="8"/>
  <c r="W201" i="8"/>
  <c r="W213" i="8"/>
  <c r="W150" i="8"/>
  <c r="W168" i="8"/>
  <c r="W134" i="8"/>
  <c r="W118" i="8"/>
  <c r="W185" i="8"/>
  <c r="W162" i="8"/>
  <c r="W154" i="8"/>
  <c r="W151" i="8"/>
  <c r="W976" i="8"/>
  <c r="W982" i="8"/>
  <c r="W997" i="8"/>
  <c r="W957" i="8"/>
  <c r="W980" i="8"/>
  <c r="W934" i="8"/>
  <c r="W949" i="8"/>
  <c r="W994" i="8"/>
  <c r="W924" i="8"/>
  <c r="W926" i="8"/>
  <c r="W925" i="8"/>
  <c r="W890" i="8"/>
  <c r="W896" i="8"/>
  <c r="W902" i="8"/>
  <c r="W853" i="8"/>
  <c r="W848" i="8"/>
  <c r="W889" i="8"/>
  <c r="W821" i="8"/>
  <c r="W854" i="8"/>
  <c r="W832" i="8"/>
  <c r="W794" i="8"/>
  <c r="W862" i="8"/>
  <c r="W783" i="8"/>
  <c r="W860" i="8"/>
  <c r="W792" i="8"/>
  <c r="W752" i="8"/>
  <c r="W719" i="8"/>
  <c r="W780" i="8"/>
  <c r="W812" i="8"/>
  <c r="W781" i="8"/>
  <c r="W738" i="8"/>
  <c r="W707" i="8"/>
  <c r="W704" i="8"/>
  <c r="W668" i="8"/>
  <c r="W681" i="8"/>
  <c r="W622" i="8"/>
  <c r="W586" i="8"/>
  <c r="W705" i="8"/>
  <c r="W844" i="8"/>
  <c r="W717" i="8"/>
  <c r="W689" i="8"/>
  <c r="W644" i="8"/>
  <c r="W619" i="8"/>
  <c r="W652" i="8"/>
  <c r="W565" i="8"/>
  <c r="W616" i="8"/>
  <c r="W701" i="8"/>
  <c r="W544" i="8"/>
  <c r="W576" i="8"/>
  <c r="W522" i="8"/>
  <c r="W625" i="8"/>
  <c r="W535" i="8"/>
  <c r="W499" i="8"/>
  <c r="W463" i="8"/>
  <c r="W513" i="8"/>
  <c r="W496" i="8"/>
  <c r="W500" i="8"/>
  <c r="W465" i="8"/>
  <c r="W507" i="8"/>
  <c r="W466" i="8"/>
  <c r="W436" i="8"/>
  <c r="W400" i="8"/>
  <c r="W453" i="8"/>
  <c r="W405" i="8"/>
  <c r="W461" i="8"/>
  <c r="W452" i="8"/>
  <c r="W390" i="8"/>
  <c r="W362" i="8"/>
  <c r="W326" i="8"/>
  <c r="W406" i="8"/>
  <c r="W347" i="8"/>
  <c r="W356" i="8"/>
  <c r="W410" i="8"/>
  <c r="W345" i="8"/>
  <c r="W313" i="8"/>
  <c r="W292" i="8"/>
  <c r="W260" i="8"/>
  <c r="W238" i="8"/>
  <c r="W309" i="8"/>
  <c r="W277" i="8"/>
  <c r="W210" i="8"/>
  <c r="W243" i="8"/>
  <c r="W211" i="8"/>
  <c r="W298" i="8"/>
  <c r="W266" i="8"/>
  <c r="W244" i="8"/>
  <c r="W212" i="8"/>
  <c r="W295" i="8"/>
  <c r="W263" i="8"/>
  <c r="W197" i="8"/>
  <c r="W206" i="8"/>
  <c r="W335" i="8"/>
  <c r="W149" i="8"/>
  <c r="W132" i="8"/>
  <c r="W116" i="8"/>
  <c r="W181" i="8"/>
  <c r="W161" i="8"/>
  <c r="W153" i="8"/>
  <c r="W979" i="8"/>
  <c r="W1002" i="8"/>
  <c r="W983" i="8"/>
  <c r="W978" i="8"/>
  <c r="W959" i="8"/>
  <c r="W947" i="8"/>
  <c r="W941" i="8"/>
  <c r="W933" i="8"/>
  <c r="W905" i="8"/>
  <c r="W855" i="8"/>
  <c r="W875" i="8"/>
  <c r="W912" i="8"/>
  <c r="W841" i="8"/>
  <c r="W910" i="8"/>
  <c r="W818" i="8"/>
  <c r="W774" i="8"/>
  <c r="W795" i="8"/>
  <c r="W828" i="8"/>
  <c r="W801" i="8"/>
  <c r="W727" i="8"/>
  <c r="W760" i="8"/>
  <c r="W741" i="8"/>
  <c r="W746" i="8"/>
  <c r="W699" i="8"/>
  <c r="W684" i="8"/>
  <c r="W706" i="8"/>
  <c r="W614" i="8"/>
  <c r="W570" i="8"/>
  <c r="W635" i="8"/>
  <c r="W685" i="8"/>
  <c r="W683" i="8"/>
  <c r="W568" i="8"/>
  <c r="W637" i="8"/>
  <c r="W648" i="8"/>
  <c r="W559" i="8"/>
  <c r="W532" i="8"/>
  <c r="W542" i="8"/>
  <c r="W592" i="8"/>
  <c r="W527" i="8"/>
  <c r="W479" i="8"/>
  <c r="W608" i="8"/>
  <c r="W484" i="8"/>
  <c r="W485" i="8"/>
  <c r="W537" i="8"/>
  <c r="W458" i="8"/>
  <c r="W416" i="8"/>
  <c r="W464" i="8"/>
  <c r="W397" i="8"/>
  <c r="W434" i="8"/>
  <c r="W460" i="8"/>
  <c r="W354" i="8"/>
  <c r="W383" i="8"/>
  <c r="W359" i="8"/>
  <c r="W348" i="8"/>
  <c r="W361" i="8"/>
  <c r="W321" i="8"/>
  <c r="W284" i="8"/>
  <c r="W407" i="8"/>
  <c r="W214" i="8"/>
  <c r="W269" i="8"/>
  <c r="W191" i="8"/>
  <c r="W219" i="8"/>
  <c r="W290" i="8"/>
  <c r="W250" i="8"/>
  <c r="W220" i="8"/>
  <c r="W287" i="8"/>
  <c r="W246" i="8"/>
  <c r="W241" i="8"/>
  <c r="W190" i="8"/>
  <c r="W140" i="8"/>
  <c r="W120" i="8"/>
  <c r="W173" i="8"/>
  <c r="W157" i="8"/>
  <c r="W54" i="8"/>
  <c r="W1001" i="8"/>
  <c r="W972" i="8"/>
  <c r="W952" i="8"/>
  <c r="W953" i="8"/>
  <c r="W991" i="8"/>
  <c r="W930" i="8"/>
  <c r="W922" i="8"/>
  <c r="W904" i="8"/>
  <c r="W939" i="8"/>
  <c r="W866" i="8"/>
  <c r="W829" i="8"/>
  <c r="W877" i="8"/>
  <c r="W879" i="8"/>
  <c r="W822" i="8"/>
  <c r="W806" i="8"/>
  <c r="W842" i="8"/>
  <c r="W771" i="8"/>
  <c r="W804" i="8"/>
  <c r="W750" i="8"/>
  <c r="W777" i="8"/>
  <c r="W744" i="8"/>
  <c r="W773" i="8"/>
  <c r="W726" i="8"/>
  <c r="W713" i="8"/>
  <c r="W664" i="8"/>
  <c r="W646" i="8"/>
  <c r="W602" i="8"/>
  <c r="W673" i="8"/>
  <c r="W682" i="8"/>
  <c r="W720" i="8"/>
  <c r="W628" i="8"/>
  <c r="W573" i="8"/>
  <c r="W611" i="8"/>
  <c r="W615" i="8"/>
  <c r="W617" i="8"/>
  <c r="W556" i="8"/>
  <c r="W518" i="8"/>
  <c r="W581" i="8"/>
  <c r="W588" i="8"/>
  <c r="W459" i="8"/>
  <c r="W541" i="8"/>
  <c r="W553" i="8"/>
  <c r="W520" i="8"/>
  <c r="W490" i="8"/>
  <c r="W445" i="8"/>
  <c r="W396" i="8"/>
  <c r="W429" i="8"/>
  <c r="W385" i="8"/>
  <c r="W450" i="8"/>
  <c r="W372" i="8"/>
  <c r="W338" i="8"/>
  <c r="W394" i="8"/>
  <c r="W387" i="8"/>
  <c r="W336" i="8"/>
  <c r="W341" i="8"/>
  <c r="W312" i="8"/>
  <c r="W272" i="8"/>
  <c r="W234" i="8"/>
  <c r="W297" i="8"/>
  <c r="W257" i="8"/>
  <c r="W239" i="8"/>
  <c r="W331" i="8"/>
  <c r="W278" i="8"/>
  <c r="W240" i="8"/>
  <c r="W323" i="8"/>
  <c r="W275" i="8"/>
  <c r="W193" i="8"/>
  <c r="W179" i="8"/>
  <c r="W176" i="8"/>
  <c r="W130" i="8"/>
  <c r="W423" i="8"/>
  <c r="W164" i="8"/>
  <c r="W152" i="8"/>
  <c r="W1003" i="8"/>
  <c r="W985" i="8"/>
  <c r="W974" i="8"/>
  <c r="W964" i="8"/>
  <c r="W951" i="8"/>
  <c r="W958" i="8"/>
  <c r="W916" i="8"/>
  <c r="W906" i="8"/>
  <c r="W876" i="8"/>
  <c r="W894" i="8"/>
  <c r="W850" i="8"/>
  <c r="W899" i="8"/>
  <c r="W865" i="8"/>
  <c r="W883" i="8"/>
  <c r="W870" i="8"/>
  <c r="W786" i="8"/>
  <c r="W807" i="8"/>
  <c r="W763" i="8"/>
  <c r="W838" i="8"/>
  <c r="W739" i="8"/>
  <c r="W756" i="8"/>
  <c r="W753" i="8"/>
  <c r="W757" i="8"/>
  <c r="W714" i="8"/>
  <c r="W700" i="8"/>
  <c r="W716" i="8"/>
  <c r="W638" i="8"/>
  <c r="W582" i="8"/>
  <c r="W662" i="8"/>
  <c r="W653" i="8"/>
  <c r="W657" i="8"/>
  <c r="W595" i="8"/>
  <c r="W621" i="8"/>
  <c r="W563" i="8"/>
  <c r="W596" i="8"/>
  <c r="W571" i="8"/>
  <c r="W560" i="8"/>
  <c r="W510" i="8"/>
  <c r="W551" i="8"/>
  <c r="W495" i="8"/>
  <c r="W447" i="8"/>
  <c r="W525" i="8"/>
  <c r="W497" i="8"/>
  <c r="W502" i="8"/>
  <c r="W478" i="8"/>
  <c r="W432" i="8"/>
  <c r="W384" i="8"/>
  <c r="W421" i="8"/>
  <c r="W448" i="8"/>
  <c r="W441" i="8"/>
  <c r="W376" i="8"/>
  <c r="W322" i="8"/>
  <c r="W371" i="8"/>
  <c r="W386" i="8"/>
  <c r="W402" i="8"/>
  <c r="W333" i="8"/>
  <c r="W304" i="8"/>
  <c r="W256" i="8"/>
  <c r="W226" i="8"/>
  <c r="W289" i="8"/>
  <c r="W203" i="8"/>
  <c r="W231" i="8"/>
  <c r="W310" i="8"/>
  <c r="W262" i="8"/>
  <c r="W232" i="8"/>
  <c r="W307" i="8"/>
  <c r="W259" i="8"/>
  <c r="W221" i="8"/>
  <c r="W171" i="8"/>
  <c r="W146" i="8"/>
  <c r="W126" i="8"/>
  <c r="W202" i="8"/>
  <c r="W160" i="8"/>
  <c r="W217" i="8"/>
  <c r="W21" i="8"/>
  <c r="W995" i="8"/>
  <c r="W977" i="8"/>
  <c r="W970" i="8"/>
  <c r="W956" i="8"/>
  <c r="W940" i="8"/>
  <c r="W955" i="8"/>
  <c r="W908" i="8"/>
  <c r="W898" i="8"/>
  <c r="W895" i="8"/>
  <c r="W871" i="8"/>
  <c r="W881" i="8"/>
  <c r="W872" i="8"/>
  <c r="W857" i="8"/>
  <c r="W825" i="8"/>
  <c r="W868" i="8"/>
  <c r="W782" i="8"/>
  <c r="W803" i="8"/>
  <c r="W755" i="8"/>
  <c r="W831" i="8"/>
  <c r="W735" i="8"/>
  <c r="W754" i="8"/>
  <c r="W749" i="8"/>
  <c r="W784" i="8"/>
  <c r="W721" i="8"/>
  <c r="W696" i="8"/>
  <c r="W712" i="8"/>
  <c r="W634" i="8"/>
  <c r="W578" i="8"/>
  <c r="W647" i="8"/>
  <c r="W651" i="8"/>
  <c r="W788" i="8"/>
  <c r="W584" i="8"/>
  <c r="W604" i="8"/>
  <c r="W669" i="8"/>
  <c r="W580" i="8"/>
  <c r="W558" i="8"/>
  <c r="W550" i="8"/>
  <c r="W506" i="8"/>
  <c r="W543" i="8"/>
  <c r="W491" i="8"/>
  <c r="W443" i="8"/>
  <c r="W516" i="8"/>
  <c r="W493" i="8"/>
  <c r="W585" i="8"/>
  <c r="W474" i="8"/>
  <c r="W428" i="8"/>
  <c r="W380" i="8"/>
  <c r="W417" i="8"/>
  <c r="W446" i="8"/>
  <c r="W435" i="8"/>
  <c r="W370" i="8"/>
  <c r="W411" i="8"/>
  <c r="W367" i="8"/>
  <c r="W368" i="8"/>
  <c r="W369" i="8"/>
  <c r="W329" i="8"/>
  <c r="W300" i="8"/>
  <c r="W252" i="8"/>
  <c r="W222" i="8"/>
  <c r="W285" i="8"/>
  <c r="W199" i="8"/>
  <c r="W227" i="8"/>
  <c r="W306" i="8"/>
  <c r="W258" i="8"/>
  <c r="W228" i="8"/>
  <c r="W303" i="8"/>
  <c r="W255" i="8"/>
  <c r="W198" i="8"/>
  <c r="W167" i="8"/>
  <c r="W144" i="8"/>
  <c r="W124" i="8"/>
  <c r="W196" i="8"/>
  <c r="W159" i="8"/>
  <c r="W194" i="8"/>
  <c r="W25" i="8"/>
  <c r="W45" i="8"/>
  <c r="W987" i="8"/>
  <c r="W1004" i="8"/>
  <c r="W988" i="8"/>
  <c r="W986" i="8"/>
  <c r="W932" i="8"/>
  <c r="W966" i="8"/>
  <c r="W900" i="8"/>
  <c r="W909" i="8"/>
  <c r="W915" i="8"/>
  <c r="W863" i="8"/>
  <c r="W878" i="8"/>
  <c r="W840" i="8"/>
  <c r="W849" i="8"/>
  <c r="W819" i="8"/>
  <c r="W824" i="8"/>
  <c r="W778" i="8"/>
  <c r="W799" i="8"/>
  <c r="W834" i="8"/>
  <c r="W813" i="8"/>
  <c r="W731" i="8"/>
  <c r="W764" i="8"/>
  <c r="W745" i="8"/>
  <c r="W776" i="8"/>
  <c r="W703" i="8"/>
  <c r="W688" i="8"/>
  <c r="W728" i="8"/>
  <c r="W618" i="8"/>
  <c r="W574" i="8"/>
  <c r="W639" i="8"/>
  <c r="W690" i="8"/>
  <c r="W686" i="8"/>
  <c r="W579" i="8"/>
  <c r="W645" i="8"/>
  <c r="W655" i="8"/>
  <c r="W575" i="8"/>
  <c r="W540" i="8"/>
  <c r="W546" i="8"/>
  <c r="W603" i="8"/>
  <c r="W531" i="8"/>
  <c r="W487" i="8"/>
  <c r="W439" i="8"/>
  <c r="W488" i="8"/>
  <c r="W489" i="8"/>
  <c r="W557" i="8"/>
  <c r="W462" i="8"/>
  <c r="W420" i="8"/>
  <c r="W472" i="8"/>
  <c r="W401" i="8"/>
  <c r="W438" i="8"/>
  <c r="W427" i="8"/>
  <c r="W358" i="8"/>
  <c r="W403" i="8"/>
  <c r="W363" i="8"/>
  <c r="W352" i="8"/>
  <c r="W365" i="8"/>
  <c r="W325" i="8"/>
  <c r="W288" i="8"/>
  <c r="W248" i="8"/>
  <c r="W218" i="8"/>
  <c r="W273" i="8"/>
  <c r="W195" i="8"/>
  <c r="W223" i="8"/>
  <c r="W294" i="8"/>
  <c r="W254" i="8"/>
  <c r="W224" i="8"/>
  <c r="W291" i="8"/>
  <c r="W251" i="8"/>
  <c r="W188" i="8"/>
  <c r="W229" i="8"/>
  <c r="W142" i="8"/>
  <c r="W122" i="8"/>
  <c r="W177" i="8"/>
  <c r="W158" i="8"/>
  <c r="W49" i="8"/>
  <c r="W989" i="8"/>
  <c r="W929" i="8"/>
  <c r="W911" i="8"/>
  <c r="W847" i="8"/>
  <c r="W859" i="8"/>
  <c r="W811" i="8"/>
  <c r="W835" i="8"/>
  <c r="W769" i="8"/>
  <c r="W730" i="8"/>
  <c r="W654" i="8"/>
  <c r="W671" i="8"/>
  <c r="W675" i="8"/>
  <c r="W632" i="8"/>
  <c r="W552" i="8"/>
  <c r="W519" i="8"/>
  <c r="W480" i="8"/>
  <c r="W486" i="8"/>
  <c r="W433" i="8"/>
  <c r="W379" i="8"/>
  <c r="W382" i="8"/>
  <c r="W353" i="8"/>
  <c r="W318" i="8"/>
  <c r="W253" i="8"/>
  <c r="W282" i="8"/>
  <c r="W283" i="8"/>
  <c r="W175" i="8"/>
  <c r="W237" i="8"/>
  <c r="W973" i="8"/>
  <c r="W943" i="8"/>
  <c r="W914" i="8"/>
  <c r="W839" i="8"/>
  <c r="W827" i="8"/>
  <c r="W802" i="8"/>
  <c r="W815" i="8"/>
  <c r="W758" i="8"/>
  <c r="W722" i="8"/>
  <c r="W650" i="8"/>
  <c r="W702" i="8"/>
  <c r="W600" i="8"/>
  <c r="W624" i="8"/>
  <c r="W538" i="8"/>
  <c r="W524" i="8"/>
  <c r="W562" i="8"/>
  <c r="W564" i="8"/>
  <c r="W425" i="8"/>
  <c r="W374" i="8"/>
  <c r="W343" i="8"/>
  <c r="W337" i="8"/>
  <c r="W316" i="8"/>
  <c r="W187" i="8"/>
  <c r="W274" i="8"/>
  <c r="W279" i="8"/>
  <c r="W184" i="8"/>
  <c r="W225" i="8"/>
  <c r="W30" i="8"/>
  <c r="W67" i="8"/>
  <c r="W84" i="8"/>
  <c r="W63" i="8"/>
  <c r="W962" i="8"/>
  <c r="W935" i="8"/>
  <c r="W920" i="8"/>
  <c r="W858" i="8"/>
  <c r="W826" i="8"/>
  <c r="W770" i="8"/>
  <c r="W800" i="8"/>
  <c r="W748" i="8"/>
  <c r="W695" i="8"/>
  <c r="W642" i="8"/>
  <c r="W693" i="8"/>
  <c r="W605" i="8"/>
  <c r="W607" i="8"/>
  <c r="W534" i="8"/>
  <c r="W475" i="8"/>
  <c r="W517" i="8"/>
  <c r="W512" i="8"/>
  <c r="W393" i="8"/>
  <c r="W378" i="8"/>
  <c r="W395" i="8"/>
  <c r="W327" i="8"/>
  <c r="W230" i="8"/>
  <c r="W328" i="8"/>
  <c r="W204" i="8"/>
  <c r="W271" i="8"/>
  <c r="W180" i="8"/>
  <c r="W169" i="8"/>
  <c r="W975" i="8"/>
  <c r="W967" i="8"/>
  <c r="W923" i="8"/>
  <c r="W845" i="8"/>
  <c r="W816" i="8"/>
  <c r="W766" i="8"/>
  <c r="W797" i="8"/>
  <c r="W740" i="8"/>
  <c r="W687" i="8"/>
  <c r="W610" i="8"/>
  <c r="W674" i="8"/>
  <c r="W589" i="8"/>
  <c r="W641" i="8"/>
  <c r="W514" i="8"/>
  <c r="W471" i="8"/>
  <c r="W481" i="8"/>
  <c r="W456" i="8"/>
  <c r="W389" i="8"/>
  <c r="W346" i="8"/>
  <c r="W375" i="8"/>
  <c r="W314" i="8"/>
  <c r="W305" i="8"/>
  <c r="W235" i="8"/>
  <c r="W200" i="8"/>
  <c r="W245" i="8"/>
  <c r="W172" i="8"/>
  <c r="W165" i="8"/>
  <c r="W60" i="8"/>
  <c r="W94" i="8"/>
  <c r="W53" i="8"/>
  <c r="W87" i="8"/>
  <c r="W129" i="8"/>
  <c r="W971" i="8"/>
  <c r="W981" i="8"/>
  <c r="W944" i="8"/>
  <c r="W893" i="8"/>
  <c r="W918" i="8"/>
  <c r="W851" i="8"/>
  <c r="W779" i="8"/>
  <c r="W747" i="8"/>
  <c r="W733" i="8"/>
  <c r="W680" i="8"/>
  <c r="W598" i="8"/>
  <c r="W663" i="8"/>
  <c r="W629" i="8"/>
  <c r="W601" i="8"/>
  <c r="W583" i="8"/>
  <c r="W503" i="8"/>
  <c r="W504" i="8"/>
  <c r="W408" i="8"/>
  <c r="W430" i="8"/>
  <c r="W334" i="8"/>
  <c r="W340" i="8"/>
  <c r="W280" i="8"/>
  <c r="W293" i="8"/>
  <c r="W339" i="8"/>
  <c r="W399" i="8"/>
  <c r="W189" i="8"/>
  <c r="W136" i="8"/>
  <c r="W156" i="8"/>
  <c r="W1006" i="8"/>
  <c r="W969" i="8"/>
  <c r="W927" i="8"/>
  <c r="W885" i="8"/>
  <c r="W886" i="8"/>
  <c r="W874" i="8"/>
  <c r="W775" i="8"/>
  <c r="W715" i="8"/>
  <c r="W765" i="8"/>
  <c r="W676" i="8"/>
  <c r="W694" i="8"/>
  <c r="W710" i="8"/>
  <c r="W612" i="8"/>
  <c r="W528" i="8"/>
  <c r="W554" i="8"/>
  <c r="W549" i="8"/>
  <c r="W498" i="8"/>
  <c r="W388" i="8"/>
  <c r="W476" i="8"/>
  <c r="W444" i="8"/>
  <c r="W332" i="8"/>
  <c r="W276" i="8"/>
  <c r="W265" i="8"/>
  <c r="W315" i="8"/>
  <c r="W324" i="8"/>
  <c r="W192" i="8"/>
  <c r="W128" i="8"/>
  <c r="W155" i="8"/>
  <c r="W960" i="8"/>
  <c r="W852" i="8"/>
  <c r="W736" i="8"/>
  <c r="W633" i="8"/>
  <c r="W412" i="8"/>
  <c r="W308" i="8"/>
  <c r="W205" i="8"/>
  <c r="W8" i="8"/>
  <c r="W65" i="8"/>
  <c r="W77" i="8"/>
  <c r="W946" i="8"/>
  <c r="W814" i="8"/>
  <c r="W656" i="8"/>
  <c r="W587" i="8"/>
  <c r="W437" i="8"/>
  <c r="W268" i="8"/>
  <c r="W183" i="8"/>
  <c r="W98" i="8"/>
  <c r="W117" i="8"/>
  <c r="W82" i="8"/>
  <c r="W93" i="8"/>
  <c r="W48" i="8"/>
  <c r="W68" i="8"/>
  <c r="W131" i="8"/>
  <c r="W147" i="8"/>
  <c r="W133" i="8"/>
  <c r="W166" i="8"/>
  <c r="W97" i="8"/>
  <c r="W961" i="8"/>
  <c r="W810" i="8"/>
  <c r="W606" i="8"/>
  <c r="W597" i="8"/>
  <c r="W381" i="8"/>
  <c r="W301" i="8"/>
  <c r="W138" i="8"/>
  <c r="W70" i="8"/>
  <c r="W174" i="8"/>
  <c r="W51" i="8"/>
  <c r="W74" i="8"/>
  <c r="W113" i="8"/>
  <c r="W29" i="8"/>
  <c r="W39" i="8"/>
  <c r="W61" i="8"/>
  <c r="W135" i="8"/>
  <c r="W208" i="8"/>
  <c r="W931" i="8"/>
  <c r="W767" i="8"/>
  <c r="W659" i="8"/>
  <c r="W523" i="8"/>
  <c r="W454" i="8"/>
  <c r="W261" i="8"/>
  <c r="W114" i="8"/>
  <c r="W40" i="8"/>
  <c r="W102" i="8"/>
  <c r="W56" i="8"/>
  <c r="W88" i="8"/>
  <c r="W884" i="8"/>
  <c r="W793" i="8"/>
  <c r="W665" i="8"/>
  <c r="W455" i="8"/>
  <c r="W342" i="8"/>
  <c r="W415" i="8"/>
  <c r="W163" i="8"/>
  <c r="W81" i="8"/>
  <c r="W106" i="8"/>
  <c r="W913" i="8"/>
  <c r="W785" i="8"/>
  <c r="W678" i="8"/>
  <c r="W533" i="8"/>
  <c r="W422" i="8"/>
  <c r="W286" i="8"/>
  <c r="W148" i="8"/>
  <c r="W110" i="8"/>
  <c r="W1000" i="8"/>
  <c r="W837" i="8"/>
  <c r="W737" i="8"/>
  <c r="W666" i="8"/>
  <c r="W477" i="8"/>
  <c r="W344" i="8"/>
  <c r="W236" i="8"/>
  <c r="W73" i="8"/>
  <c r="W10" i="8"/>
  <c r="W78" i="8"/>
  <c r="W105" i="8"/>
  <c r="W993" i="8"/>
  <c r="W880" i="8"/>
  <c r="W734" i="8"/>
  <c r="W593" i="8"/>
  <c r="W494" i="8"/>
  <c r="W357" i="8"/>
  <c r="W311" i="8"/>
  <c r="W86" i="8"/>
  <c r="W112" i="8"/>
  <c r="W32" i="8"/>
  <c r="W58" i="8"/>
  <c r="W186" i="8"/>
  <c r="W115" i="8"/>
  <c r="W139" i="8"/>
  <c r="W207" i="8"/>
  <c r="W141" i="8"/>
  <c r="W143" i="8"/>
  <c r="W125" i="8"/>
  <c r="W101" i="8"/>
  <c r="W127" i="8"/>
  <c r="W233" i="8"/>
  <c r="W46" i="8"/>
  <c r="W121" i="8"/>
  <c r="W145" i="8"/>
  <c r="W41" i="8"/>
  <c r="W123" i="8"/>
  <c r="W109" i="8"/>
  <c r="W137" i="8"/>
  <c r="AM50" i="8"/>
  <c r="AN50" i="8" s="1"/>
  <c r="AM28" i="8"/>
  <c r="AN28" i="8" s="1"/>
  <c r="V107" i="8"/>
  <c r="AA107" i="8" s="1"/>
  <c r="AB107" i="8" s="1"/>
  <c r="AC107" i="8" s="1"/>
  <c r="V33" i="8"/>
  <c r="V13" i="8"/>
  <c r="V54" i="8"/>
  <c r="V18" i="8"/>
  <c r="V46" i="8"/>
  <c r="V45" i="8"/>
  <c r="V22" i="8"/>
  <c r="V15" i="8"/>
  <c r="AA15" i="8" s="1"/>
  <c r="AB15" i="8" s="1"/>
  <c r="V32" i="8"/>
  <c r="V25" i="8"/>
  <c r="V21" i="8"/>
  <c r="V16" i="8"/>
  <c r="V12" i="8"/>
  <c r="V10" i="8"/>
  <c r="V31" i="8"/>
  <c r="V66" i="8"/>
  <c r="V118" i="8"/>
  <c r="V80" i="8"/>
  <c r="V42" i="8"/>
  <c r="V38" i="8"/>
  <c r="V59" i="8"/>
  <c r="V57" i="8"/>
  <c r="V91" i="8"/>
  <c r="V99" i="8"/>
  <c r="V90" i="8"/>
  <c r="V14" i="8"/>
  <c r="V17" i="8"/>
  <c r="V69" i="8"/>
  <c r="V83" i="8"/>
  <c r="V72" i="8"/>
  <c r="V103" i="8"/>
  <c r="V984" i="8"/>
  <c r="V990" i="8"/>
  <c r="V986" i="8"/>
  <c r="V970" i="8"/>
  <c r="V968" i="8"/>
  <c r="V1004" i="8"/>
  <c r="V934" i="8"/>
  <c r="V940" i="8"/>
  <c r="AA940" i="8" s="1"/>
  <c r="AB940" i="8" s="1"/>
  <c r="AC940" i="8" s="1"/>
  <c r="V966" i="8"/>
  <c r="V905" i="8"/>
  <c r="V919" i="8"/>
  <c r="V925" i="8"/>
  <c r="V904" i="8"/>
  <c r="V901" i="8"/>
  <c r="V888" i="8"/>
  <c r="V920" i="8"/>
  <c r="V842" i="8"/>
  <c r="AA842" i="8" s="1"/>
  <c r="AB842" i="8" s="1"/>
  <c r="AC842" i="8" s="1"/>
  <c r="V853" i="8"/>
  <c r="V874" i="8"/>
  <c r="V828" i="8"/>
  <c r="AA828" i="8" s="1"/>
  <c r="V821" i="8"/>
  <c r="V839" i="8"/>
  <c r="V822" i="8"/>
  <c r="V790" i="8"/>
  <c r="V851" i="8"/>
  <c r="V787" i="8"/>
  <c r="V865" i="8"/>
  <c r="V793" i="8"/>
  <c r="V727" i="8"/>
  <c r="V777" i="8"/>
  <c r="V760" i="8"/>
  <c r="V877" i="8"/>
  <c r="AA877" i="8" s="1"/>
  <c r="AB877" i="8" s="1"/>
  <c r="AC877" i="8" s="1"/>
  <c r="V745" i="8"/>
  <c r="AA745" i="8" s="1"/>
  <c r="AB745" i="8" s="1"/>
  <c r="AC745" i="8" s="1"/>
  <c r="V757" i="8"/>
  <c r="V690" i="8"/>
  <c r="V658" i="8"/>
  <c r="V707" i="8"/>
  <c r="V675" i="8"/>
  <c r="V713" i="8"/>
  <c r="V696" i="8"/>
  <c r="V717" i="8"/>
  <c r="V681" i="8"/>
  <c r="V626" i="8"/>
  <c r="V594" i="8"/>
  <c r="V562" i="8"/>
  <c r="V647" i="8"/>
  <c r="V615" i="8"/>
  <c r="V641" i="8"/>
  <c r="AA641" i="8" s="1"/>
  <c r="AB641" i="8" s="1"/>
  <c r="V644" i="8"/>
  <c r="AA644" i="8" s="1"/>
  <c r="AB644" i="8" s="1"/>
  <c r="AC644" i="8" s="1"/>
  <c r="V685" i="8"/>
  <c r="V599" i="8"/>
  <c r="V651" i="8"/>
  <c r="V607" i="8"/>
  <c r="V552" i="8"/>
  <c r="V521" i="8"/>
  <c r="V624" i="8"/>
  <c r="V555" i="8"/>
  <c r="AA555" i="8" s="1"/>
  <c r="AB555" i="8" s="1"/>
  <c r="AC555" i="8" s="1"/>
  <c r="V592" i="8"/>
  <c r="V539" i="8"/>
  <c r="V506" i="8"/>
  <c r="V554" i="8"/>
  <c r="V500" i="8"/>
  <c r="V502" i="8"/>
  <c r="V478" i="8"/>
  <c r="AA478" i="8" s="1"/>
  <c r="AB478" i="8" s="1"/>
  <c r="AC478" i="8" s="1"/>
  <c r="V471" i="8"/>
  <c r="AA471" i="8" s="1"/>
  <c r="AB471" i="8" s="1"/>
  <c r="AC471" i="8" s="1"/>
  <c r="V515" i="8"/>
  <c r="V449" i="8"/>
  <c r="V412" i="8"/>
  <c r="AA412" i="8" s="1"/>
  <c r="V472" i="8"/>
  <c r="AA472" i="8" s="1"/>
  <c r="V460" i="8"/>
  <c r="V448" i="8"/>
  <c r="V414" i="8"/>
  <c r="V468" i="8"/>
  <c r="V369" i="8"/>
  <c r="V337" i="8"/>
  <c r="V397" i="8"/>
  <c r="AA397" i="8" s="1"/>
  <c r="V389" i="8"/>
  <c r="V354" i="8"/>
  <c r="V427" i="8"/>
  <c r="V359" i="8"/>
  <c r="V327" i="8"/>
  <c r="V516" i="8"/>
  <c r="V332" i="8"/>
  <c r="V225" i="8"/>
  <c r="V300" i="8"/>
  <c r="AA300" i="8" s="1"/>
  <c r="AB300" i="8" s="1"/>
  <c r="AC300" i="8" s="1"/>
  <c r="V268" i="8"/>
  <c r="V198" i="8"/>
  <c r="V242" i="8"/>
  <c r="V209" i="8"/>
  <c r="V293" i="8"/>
  <c r="V261" i="8"/>
  <c r="V191" i="8"/>
  <c r="V239" i="8"/>
  <c r="V344" i="8"/>
  <c r="V294" i="8"/>
  <c r="V262" i="8"/>
  <c r="AA262" i="8" s="1"/>
  <c r="AB262" i="8" s="1"/>
  <c r="V360" i="8"/>
  <c r="V228" i="8"/>
  <c r="V186" i="8"/>
  <c r="V145" i="8"/>
  <c r="V129" i="8"/>
  <c r="V291" i="8"/>
  <c r="V183" i="8"/>
  <c r="V271" i="8"/>
  <c r="AA271" i="8" s="1"/>
  <c r="AB271" i="8" s="1"/>
  <c r="AC271" i="8" s="1"/>
  <c r="V172" i="8"/>
  <c r="V136" i="8"/>
  <c r="V299" i="8"/>
  <c r="V185" i="8"/>
  <c r="V162" i="8"/>
  <c r="V154" i="8"/>
  <c r="V50" i="8"/>
  <c r="V28" i="8"/>
  <c r="V47" i="8"/>
  <c r="AA47" i="8" s="1"/>
  <c r="V95" i="8"/>
  <c r="V76" i="8"/>
  <c r="V111" i="8"/>
  <c r="AA111" i="8" s="1"/>
  <c r="AB111" i="8" s="1"/>
  <c r="AC111" i="8" s="1"/>
  <c r="V62" i="8"/>
  <c r="V997" i="8"/>
  <c r="V995" i="8"/>
  <c r="V1001" i="8"/>
  <c r="AA1001" i="8" s="1"/>
  <c r="AB1001" i="8" s="1"/>
  <c r="V959" i="8"/>
  <c r="V949" i="8"/>
  <c r="V977" i="8"/>
  <c r="V956" i="8"/>
  <c r="V952" i="8"/>
  <c r="V950" i="8"/>
  <c r="V918" i="8"/>
  <c r="V924" i="8"/>
  <c r="V922" i="8"/>
  <c r="V899" i="8"/>
  <c r="V887" i="8"/>
  <c r="V902" i="8"/>
  <c r="V876" i="8"/>
  <c r="V855" i="8"/>
  <c r="V898" i="8"/>
  <c r="V885" i="8"/>
  <c r="V854" i="8"/>
  <c r="V808" i="8"/>
  <c r="V813" i="8"/>
  <c r="V867" i="8"/>
  <c r="V811" i="8"/>
  <c r="V778" i="8"/>
  <c r="V807" i="8"/>
  <c r="V775" i="8"/>
  <c r="V796" i="8"/>
  <c r="V747" i="8"/>
  <c r="V715" i="8"/>
  <c r="V754" i="8"/>
  <c r="V744" i="8"/>
  <c r="V801" i="8"/>
  <c r="V733" i="8"/>
  <c r="V710" i="8"/>
  <c r="V678" i="8"/>
  <c r="V725" i="8"/>
  <c r="V695" i="8"/>
  <c r="V663" i="8"/>
  <c r="V726" i="8"/>
  <c r="V684" i="8"/>
  <c r="V669" i="8"/>
  <c r="V646" i="8"/>
  <c r="V614" i="8"/>
  <c r="AA614" i="8" s="1"/>
  <c r="AB614" i="8" s="1"/>
  <c r="AC614" i="8" s="1"/>
  <c r="V582" i="8"/>
  <c r="V660" i="8"/>
  <c r="V635" i="8"/>
  <c r="V718" i="8"/>
  <c r="V601" i="8"/>
  <c r="V600" i="8"/>
  <c r="V649" i="8"/>
  <c r="V572" i="8"/>
  <c r="AA572" i="8" s="1"/>
  <c r="AB572" i="8" s="1"/>
  <c r="AC572" i="8" s="1"/>
  <c r="V629" i="8"/>
  <c r="V608" i="8"/>
  <c r="V541" i="8"/>
  <c r="V509" i="8"/>
  <c r="V576" i="8"/>
  <c r="V542" i="8"/>
  <c r="V580" i="8"/>
  <c r="V528" i="8"/>
  <c r="V503" i="8"/>
  <c r="V543" i="8"/>
  <c r="V558" i="8"/>
  <c r="V498" i="8"/>
  <c r="AA498" i="8" s="1"/>
  <c r="AB498" i="8" s="1"/>
  <c r="AC498" i="8" s="1"/>
  <c r="V466" i="8"/>
  <c r="V441" i="8"/>
  <c r="V488" i="8"/>
  <c r="V432" i="8"/>
  <c r="AA432" i="8" s="1"/>
  <c r="AB432" i="8" s="1"/>
  <c r="AC432" i="8" s="1"/>
  <c r="V400" i="8"/>
  <c r="V453" i="8"/>
  <c r="V442" i="8"/>
  <c r="V434" i="8"/>
  <c r="AA434" i="8" s="1"/>
  <c r="V402" i="8"/>
  <c r="V467" i="8"/>
  <c r="V357" i="8"/>
  <c r="AA357" i="8" s="1"/>
  <c r="AB357" i="8" s="1"/>
  <c r="AC357" i="8" s="1"/>
  <c r="V493" i="8"/>
  <c r="V374" i="8"/>
  <c r="V376" i="8"/>
  <c r="V419" i="8"/>
  <c r="V388" i="8"/>
  <c r="V347" i="8"/>
  <c r="V401" i="8"/>
  <c r="V415" i="8"/>
  <c r="V247" i="8"/>
  <c r="V322" i="8"/>
  <c r="V288" i="8"/>
  <c r="V256" i="8"/>
  <c r="V340" i="8"/>
  <c r="V230" i="8"/>
  <c r="V321" i="8"/>
  <c r="V281" i="8"/>
  <c r="V249" i="8"/>
  <c r="V348" i="8"/>
  <c r="V227" i="8"/>
  <c r="V313" i="8"/>
  <c r="V282" i="8"/>
  <c r="V250" i="8"/>
  <c r="V317" i="8"/>
  <c r="V216" i="8"/>
  <c r="V174" i="8"/>
  <c r="V139" i="8"/>
  <c r="V123" i="8"/>
  <c r="V188" i="8"/>
  <c r="V171" i="8"/>
  <c r="V190" i="8"/>
  <c r="V146" i="8"/>
  <c r="V130" i="8"/>
  <c r="AA130" i="8" s="1"/>
  <c r="AB130" i="8" s="1"/>
  <c r="AC130" i="8" s="1"/>
  <c r="V251" i="8"/>
  <c r="V173" i="8"/>
  <c r="V159" i="8"/>
  <c r="V148" i="8"/>
  <c r="V52" i="8"/>
  <c r="V989" i="8"/>
  <c r="V987" i="8"/>
  <c r="V993" i="8"/>
  <c r="V973" i="8"/>
  <c r="V988" i="8"/>
  <c r="V969" i="8"/>
  <c r="V939" i="8"/>
  <c r="V937" i="8"/>
  <c r="V948" i="8"/>
  <c r="V930" i="8"/>
  <c r="V916" i="8"/>
  <c r="V914" i="8"/>
  <c r="AA914" i="8" s="1"/>
  <c r="AB914" i="8" s="1"/>
  <c r="AC914" i="8" s="1"/>
  <c r="V889" i="8"/>
  <c r="V923" i="8"/>
  <c r="V891" i="8"/>
  <c r="V868" i="8"/>
  <c r="V847" i="8"/>
  <c r="V878" i="8"/>
  <c r="V872" i="8"/>
  <c r="V846" i="8"/>
  <c r="V880" i="8"/>
  <c r="V809" i="8"/>
  <c r="V835" i="8"/>
  <c r="AA835" i="8" s="1"/>
  <c r="AB835" i="8" s="1"/>
  <c r="AC835" i="8" s="1"/>
  <c r="V806" i="8"/>
  <c r="AA806" i="8" s="1"/>
  <c r="V774" i="8"/>
  <c r="V803" i="8"/>
  <c r="V771" i="8"/>
  <c r="AA771" i="8" s="1"/>
  <c r="AB771" i="8" s="1"/>
  <c r="AC771" i="8" s="1"/>
  <c r="V788" i="8"/>
  <c r="V743" i="8"/>
  <c r="V711" i="8"/>
  <c r="V805" i="8"/>
  <c r="V740" i="8"/>
  <c r="V789" i="8"/>
  <c r="V800" i="8"/>
  <c r="V706" i="8"/>
  <c r="V674" i="8"/>
  <c r="V721" i="8"/>
  <c r="V691" i="8"/>
  <c r="V659" i="8"/>
  <c r="V714" i="8"/>
  <c r="V680" i="8"/>
  <c r="V668" i="8"/>
  <c r="V642" i="8"/>
  <c r="V610" i="8"/>
  <c r="V578" i="8"/>
  <c r="V716" i="8"/>
  <c r="V631" i="8"/>
  <c r="V712" i="8"/>
  <c r="V585" i="8"/>
  <c r="V595" i="8"/>
  <c r="V620" i="8"/>
  <c r="V561" i="8"/>
  <c r="AA561" i="8" s="1"/>
  <c r="AB561" i="8" s="1"/>
  <c r="V625" i="8"/>
  <c r="V593" i="8"/>
  <c r="V537" i="8"/>
  <c r="V505" i="8"/>
  <c r="V565" i="8"/>
  <c r="V538" i="8"/>
  <c r="V577" i="8"/>
  <c r="V524" i="8"/>
  <c r="V575" i="8"/>
  <c r="V540" i="8"/>
  <c r="V520" i="8"/>
  <c r="V494" i="8"/>
  <c r="V462" i="8"/>
  <c r="V439" i="8"/>
  <c r="V485" i="8"/>
  <c r="V428" i="8"/>
  <c r="AA428" i="8" s="1"/>
  <c r="AB428" i="8" s="1"/>
  <c r="V396" i="8"/>
  <c r="V451" i="8"/>
  <c r="V510" i="8"/>
  <c r="V430" i="8"/>
  <c r="V398" i="8"/>
  <c r="V435" i="8"/>
  <c r="V353" i="8"/>
  <c r="V433" i="8"/>
  <c r="V372" i="8"/>
  <c r="V370" i="8"/>
  <c r="V411" i="8"/>
  <c r="V382" i="8"/>
  <c r="V343" i="8"/>
  <c r="V395" i="8"/>
  <c r="V407" i="8"/>
  <c r="V241" i="8"/>
  <c r="V314" i="8"/>
  <c r="V284" i="8"/>
  <c r="V252" i="8"/>
  <c r="V334" i="8"/>
  <c r="V226" i="8"/>
  <c r="V309" i="8"/>
  <c r="V277" i="8"/>
  <c r="V210" i="8"/>
  <c r="AA210" i="8" s="1"/>
  <c r="AB210" i="8" s="1"/>
  <c r="AC210" i="8" s="1"/>
  <c r="V346" i="8"/>
  <c r="V223" i="8"/>
  <c r="V310" i="8"/>
  <c r="AA310" i="8" s="1"/>
  <c r="AB310" i="8" s="1"/>
  <c r="V278" i="8"/>
  <c r="V204" i="8"/>
  <c r="V244" i="8"/>
  <c r="V212" i="8"/>
  <c r="V170" i="8"/>
  <c r="AA170" i="8" s="1"/>
  <c r="AB170" i="8" s="1"/>
  <c r="AC170" i="8" s="1"/>
  <c r="V137" i="8"/>
  <c r="V121" i="8"/>
  <c r="V338" i="8"/>
  <c r="V167" i="8"/>
  <c r="V193" i="8"/>
  <c r="V144" i="8"/>
  <c r="V128" i="8"/>
  <c r="V323" i="8"/>
  <c r="V169" i="8"/>
  <c r="V158" i="8"/>
  <c r="V49" i="8"/>
  <c r="V73" i="8"/>
  <c r="V84" i="8"/>
  <c r="V94" i="8"/>
  <c r="V102" i="8"/>
  <c r="V110" i="8"/>
  <c r="V979" i="8"/>
  <c r="V978" i="8"/>
  <c r="V983" i="8"/>
  <c r="AA983" i="8" s="1"/>
  <c r="AB983" i="8" s="1"/>
  <c r="AC983" i="8" s="1"/>
  <c r="V944" i="8"/>
  <c r="V951" i="8"/>
  <c r="V927" i="8"/>
  <c r="V911" i="8"/>
  <c r="V873" i="8"/>
  <c r="V907" i="8"/>
  <c r="V1005" i="8"/>
  <c r="V998" i="8"/>
  <c r="V972" i="8"/>
  <c r="V960" i="8"/>
  <c r="V946" i="8"/>
  <c r="V954" i="8"/>
  <c r="V913" i="8"/>
  <c r="AA913" i="8" s="1"/>
  <c r="AB913" i="8" s="1"/>
  <c r="AC913" i="8" s="1"/>
  <c r="V935" i="8"/>
  <c r="V892" i="8"/>
  <c r="V906" i="8"/>
  <c r="V863" i="8"/>
  <c r="V861" i="8"/>
  <c r="V838" i="8"/>
  <c r="V841" i="8"/>
  <c r="V817" i="8"/>
  <c r="V782" i="8"/>
  <c r="V791" i="8"/>
  <c r="V849" i="8"/>
  <c r="V723" i="8"/>
  <c r="V772" i="8"/>
  <c r="V761" i="8"/>
  <c r="V765" i="8"/>
  <c r="V670" i="8"/>
  <c r="AA670" i="8" s="1"/>
  <c r="AB670" i="8" s="1"/>
  <c r="AC670" i="8" s="1"/>
  <c r="V703" i="8"/>
  <c r="V768" i="8"/>
  <c r="V688" i="8"/>
  <c r="V697" i="8"/>
  <c r="V606" i="8"/>
  <c r="V734" i="8"/>
  <c r="V623" i="8"/>
  <c r="V617" i="8"/>
  <c r="V568" i="8"/>
  <c r="V557" i="8"/>
  <c r="V596" i="8"/>
  <c r="V529" i="8"/>
  <c r="V612" i="8"/>
  <c r="V603" i="8"/>
  <c r="V523" i="8"/>
  <c r="AA523" i="8" s="1"/>
  <c r="AB523" i="8" s="1"/>
  <c r="AC523" i="8" s="1"/>
  <c r="V551" i="8"/>
  <c r="V518" i="8"/>
  <c r="V470" i="8"/>
  <c r="V443" i="8"/>
  <c r="AA443" i="8" s="1"/>
  <c r="AB443" i="8" s="1"/>
  <c r="AC443" i="8" s="1"/>
  <c r="V424" i="8"/>
  <c r="AA424" i="8" s="1"/>
  <c r="V464" i="8"/>
  <c r="V465" i="8"/>
  <c r="V406" i="8"/>
  <c r="V380" i="8"/>
  <c r="V421" i="8"/>
  <c r="V384" i="8"/>
  <c r="V383" i="8"/>
  <c r="V351" i="8"/>
  <c r="V373" i="8"/>
  <c r="V237" i="8"/>
  <c r="V296" i="8"/>
  <c r="V208" i="8"/>
  <c r="AA208" i="8" s="1"/>
  <c r="AB208" i="8" s="1"/>
  <c r="AC208" i="8" s="1"/>
  <c r="V234" i="8"/>
  <c r="V297" i="8"/>
  <c r="V203" i="8"/>
  <c r="AA203" i="8" s="1"/>
  <c r="AB203" i="8" s="1"/>
  <c r="AC203" i="8" s="1"/>
  <c r="V235" i="8"/>
  <c r="V302" i="8"/>
  <c r="V254" i="8"/>
  <c r="V232" i="8"/>
  <c r="V166" i="8"/>
  <c r="AA166" i="8" s="1"/>
  <c r="AB166" i="8" s="1"/>
  <c r="AC166" i="8" s="1"/>
  <c r="V127" i="8"/>
  <c r="V206" i="8"/>
  <c r="V205" i="8"/>
  <c r="AA205" i="8" s="1"/>
  <c r="AB205" i="8" s="1"/>
  <c r="V138" i="8"/>
  <c r="V246" i="8"/>
  <c r="V161" i="8"/>
  <c r="V60" i="8"/>
  <c r="V98" i="8"/>
  <c r="V981" i="8"/>
  <c r="V982" i="8"/>
  <c r="V962" i="8"/>
  <c r="V991" i="8"/>
  <c r="V942" i="8"/>
  <c r="V943" i="8"/>
  <c r="V897" i="8"/>
  <c r="V933" i="8"/>
  <c r="V895" i="8"/>
  <c r="V896" i="8"/>
  <c r="V866" i="8"/>
  <c r="V845" i="8"/>
  <c r="V830" i="8"/>
  <c r="V816" i="8"/>
  <c r="V840" i="8"/>
  <c r="V770" i="8"/>
  <c r="AA770" i="8" s="1"/>
  <c r="AB770" i="8" s="1"/>
  <c r="V783" i="8"/>
  <c r="V836" i="8"/>
  <c r="V719" i="8"/>
  <c r="V764" i="8"/>
  <c r="V753" i="8"/>
  <c r="V755" i="8"/>
  <c r="V666" i="8"/>
  <c r="V699" i="8"/>
  <c r="AA699" i="8" s="1"/>
  <c r="AB699" i="8" s="1"/>
  <c r="AC699" i="8" s="1"/>
  <c r="V746" i="8"/>
  <c r="V676" i="8"/>
  <c r="V656" i="8"/>
  <c r="V602" i="8"/>
  <c r="V661" i="8"/>
  <c r="V619" i="8"/>
  <c r="V569" i="8"/>
  <c r="V665" i="8"/>
  <c r="AA665" i="8" s="1"/>
  <c r="AB665" i="8" s="1"/>
  <c r="V553" i="8"/>
  <c r="V609" i="8"/>
  <c r="V525" i="8"/>
  <c r="V563" i="8"/>
  <c r="V567" i="8"/>
  <c r="V522" i="8"/>
  <c r="V548" i="8"/>
  <c r="AA548" i="8" s="1"/>
  <c r="AB548" i="8" s="1"/>
  <c r="AC548" i="8" s="1"/>
  <c r="V504" i="8"/>
  <c r="AA504" i="8" s="1"/>
  <c r="AB504" i="8" s="1"/>
  <c r="AC504" i="8" s="1"/>
  <c r="V458" i="8"/>
  <c r="V497" i="8"/>
  <c r="V420" i="8"/>
  <c r="AA420" i="8" s="1"/>
  <c r="AB420" i="8" s="1"/>
  <c r="AC420" i="8" s="1"/>
  <c r="V457" i="8"/>
  <c r="V461" i="8"/>
  <c r="V492" i="8"/>
  <c r="V365" i="8"/>
  <c r="V413" i="8"/>
  <c r="AA413" i="8" s="1"/>
  <c r="AB413" i="8" s="1"/>
  <c r="AC413" i="8" s="1"/>
  <c r="V378" i="8"/>
  <c r="V475" i="8"/>
  <c r="V339" i="8"/>
  <c r="V455" i="8"/>
  <c r="V233" i="8"/>
  <c r="V292" i="8"/>
  <c r="V202" i="8"/>
  <c r="V222" i="8"/>
  <c r="V289" i="8"/>
  <c r="V199" i="8"/>
  <c r="V231" i="8"/>
  <c r="V298" i="8"/>
  <c r="V200" i="8"/>
  <c r="V224" i="8"/>
  <c r="V151" i="8"/>
  <c r="V125" i="8"/>
  <c r="AA125" i="8" s="1"/>
  <c r="AB125" i="8" s="1"/>
  <c r="AC125" i="8" s="1"/>
  <c r="V197" i="8"/>
  <c r="V184" i="8"/>
  <c r="V134" i="8"/>
  <c r="V245" i="8"/>
  <c r="V160" i="8"/>
  <c r="V8" i="8"/>
  <c r="V77" i="8"/>
  <c r="V1000" i="8"/>
  <c r="AA1000" i="8" s="1"/>
  <c r="AB1000" i="8" s="1"/>
  <c r="V974" i="8"/>
  <c r="V971" i="8"/>
  <c r="V961" i="8"/>
  <c r="V926" i="8"/>
  <c r="AA926" i="8" s="1"/>
  <c r="AB926" i="8" s="1"/>
  <c r="AC926" i="8" s="1"/>
  <c r="V958" i="8"/>
  <c r="V936" i="8"/>
  <c r="V928" i="8"/>
  <c r="V890" i="8"/>
  <c r="V882" i="8"/>
  <c r="V858" i="8"/>
  <c r="V837" i="8"/>
  <c r="V894" i="8"/>
  <c r="V884" i="8"/>
  <c r="V829" i="8"/>
  <c r="V766" i="8"/>
  <c r="AA766" i="8" s="1"/>
  <c r="AB766" i="8" s="1"/>
  <c r="AC766" i="8" s="1"/>
  <c r="V779" i="8"/>
  <c r="V824" i="8"/>
  <c r="V859" i="8"/>
  <c r="V758" i="8"/>
  <c r="V751" i="8"/>
  <c r="V720" i="8"/>
  <c r="V662" i="8"/>
  <c r="V687" i="8"/>
  <c r="V742" i="8"/>
  <c r="AA742" i="8" s="1"/>
  <c r="AB742" i="8" s="1"/>
  <c r="AC742" i="8" s="1"/>
  <c r="V797" i="8"/>
  <c r="V650" i="8"/>
  <c r="V598" i="8"/>
  <c r="V705" i="8"/>
  <c r="V611" i="8"/>
  <c r="V564" i="8"/>
  <c r="V657" i="8"/>
  <c r="AA657" i="8" s="1"/>
  <c r="AB657" i="8" s="1"/>
  <c r="AC657" i="8" s="1"/>
  <c r="V677" i="8"/>
  <c r="V587" i="8"/>
  <c r="V517" i="8"/>
  <c r="V589" i="8"/>
  <c r="V632" i="8"/>
  <c r="V511" i="8"/>
  <c r="V535" i="8"/>
  <c r="V527" i="8"/>
  <c r="V483" i="8"/>
  <c r="V491" i="8"/>
  <c r="V416" i="8"/>
  <c r="V487" i="8"/>
  <c r="AA487" i="8" s="1"/>
  <c r="AB487" i="8" s="1"/>
  <c r="AC487" i="8" s="1"/>
  <c r="V446" i="8"/>
  <c r="V489" i="8"/>
  <c r="V361" i="8"/>
  <c r="V405" i="8"/>
  <c r="AA405" i="8" s="1"/>
  <c r="AB405" i="8" s="1"/>
  <c r="AC405" i="8" s="1"/>
  <c r="V366" i="8"/>
  <c r="AA366" i="8" s="1"/>
  <c r="AB366" i="8" s="1"/>
  <c r="AC366" i="8" s="1"/>
  <c r="V394" i="8"/>
  <c r="V335" i="8"/>
  <c r="V423" i="8"/>
  <c r="V229" i="8"/>
  <c r="AA229" i="8" s="1"/>
  <c r="AB229" i="8" s="1"/>
  <c r="AC229" i="8" s="1"/>
  <c r="V280" i="8"/>
  <c r="V368" i="8"/>
  <c r="V218" i="8"/>
  <c r="V285" i="8"/>
  <c r="V195" i="8"/>
  <c r="V219" i="8"/>
  <c r="V290" i="8"/>
  <c r="AA290" i="8" s="1"/>
  <c r="AB290" i="8" s="1"/>
  <c r="AC290" i="8" s="1"/>
  <c r="V196" i="8"/>
  <c r="V220" i="8"/>
  <c r="V147" i="8"/>
  <c r="V119" i="8"/>
  <c r="AA119" i="8" s="1"/>
  <c r="AB119" i="8" s="1"/>
  <c r="AC119" i="8" s="1"/>
  <c r="V179" i="8"/>
  <c r="AA179" i="8" s="1"/>
  <c r="AB179" i="8" s="1"/>
  <c r="AC179" i="8" s="1"/>
  <c r="V180" i="8"/>
  <c r="V132" i="8"/>
  <c r="V201" i="8"/>
  <c r="V157" i="8"/>
  <c r="AA157" i="8" s="1"/>
  <c r="AB157" i="8" s="1"/>
  <c r="AC157" i="8" s="1"/>
  <c r="V1002" i="8"/>
  <c r="V945" i="8"/>
  <c r="V947" i="8"/>
  <c r="V910" i="8"/>
  <c r="V860" i="8"/>
  <c r="V869" i="8"/>
  <c r="V848" i="8"/>
  <c r="AA848" i="8" s="1"/>
  <c r="AB848" i="8" s="1"/>
  <c r="AC848" i="8" s="1"/>
  <c r="V814" i="8"/>
  <c r="V799" i="8"/>
  <c r="V750" i="8"/>
  <c r="V780" i="8"/>
  <c r="AA780" i="8" s="1"/>
  <c r="AB780" i="8" s="1"/>
  <c r="AC780" i="8" s="1"/>
  <c r="V737" i="8"/>
  <c r="V654" i="8"/>
  <c r="V667" i="8"/>
  <c r="V776" i="8"/>
  <c r="V618" i="8"/>
  <c r="V643" i="8"/>
  <c r="V664" i="8"/>
  <c r="V588" i="8"/>
  <c r="AA588" i="8" s="1"/>
  <c r="AB588" i="8" s="1"/>
  <c r="V556" i="8"/>
  <c r="AA556" i="8" s="1"/>
  <c r="AB556" i="8" s="1"/>
  <c r="AC556" i="8" s="1"/>
  <c r="V613" i="8"/>
  <c r="V544" i="8"/>
  <c r="V532" i="8"/>
  <c r="V482" i="8"/>
  <c r="V469" i="8"/>
  <c r="V479" i="8"/>
  <c r="V422" i="8"/>
  <c r="V349" i="8"/>
  <c r="V431" i="8"/>
  <c r="V371" i="8"/>
  <c r="V375" i="8"/>
  <c r="V312" i="8"/>
  <c r="V352" i="8"/>
  <c r="V305" i="8"/>
  <c r="V364" i="8"/>
  <c r="AA364" i="8" s="1"/>
  <c r="AB364" i="8" s="1"/>
  <c r="AC364" i="8" s="1"/>
  <c r="V306" i="8"/>
  <c r="V319" i="8"/>
  <c r="V143" i="8"/>
  <c r="V259" i="8"/>
  <c r="V168" i="8"/>
  <c r="AA168" i="8" s="1"/>
  <c r="AB168" i="8" s="1"/>
  <c r="AC168" i="8" s="1"/>
  <c r="V267" i="8"/>
  <c r="V153" i="8"/>
  <c r="V30" i="8"/>
  <c r="V106" i="8"/>
  <c r="V217" i="8"/>
  <c r="V994" i="8"/>
  <c r="V980" i="8"/>
  <c r="AA980" i="8" s="1"/>
  <c r="AB980" i="8" s="1"/>
  <c r="AC980" i="8" s="1"/>
  <c r="V941" i="8"/>
  <c r="V881" i="8"/>
  <c r="V852" i="8"/>
  <c r="V864" i="8"/>
  <c r="V827" i="8"/>
  <c r="V802" i="8"/>
  <c r="V795" i="8"/>
  <c r="V739" i="8"/>
  <c r="V748" i="8"/>
  <c r="V781" i="8"/>
  <c r="V730" i="8"/>
  <c r="V784" i="8"/>
  <c r="V738" i="8"/>
  <c r="V590" i="8"/>
  <c r="V639" i="8"/>
  <c r="V636" i="8"/>
  <c r="V583" i="8"/>
  <c r="V549" i="8"/>
  <c r="V560" i="8"/>
  <c r="V536" i="8"/>
  <c r="V508" i="8"/>
  <c r="AA508" i="8" s="1"/>
  <c r="AB508" i="8" s="1"/>
  <c r="AC508" i="8" s="1"/>
  <c r="V474" i="8"/>
  <c r="V456" i="8"/>
  <c r="V484" i="8"/>
  <c r="AA484" i="8" s="1"/>
  <c r="AB484" i="8" s="1"/>
  <c r="AC484" i="8" s="1"/>
  <c r="V418" i="8"/>
  <c r="V345" i="8"/>
  <c r="V391" i="8"/>
  <c r="V367" i="8"/>
  <c r="AA367" i="8" s="1"/>
  <c r="AB367" i="8" s="1"/>
  <c r="AC367" i="8" s="1"/>
  <c r="V399" i="8"/>
  <c r="AA399" i="8" s="1"/>
  <c r="AB399" i="8" s="1"/>
  <c r="AC399" i="8" s="1"/>
  <c r="V308" i="8"/>
  <c r="V330" i="8"/>
  <c r="V301" i="8"/>
  <c r="V328" i="8"/>
  <c r="V286" i="8"/>
  <c r="V240" i="8"/>
  <c r="V141" i="8"/>
  <c r="V213" i="8"/>
  <c r="AA213" i="8" s="1"/>
  <c r="AB213" i="8" s="1"/>
  <c r="AC213" i="8" s="1"/>
  <c r="V149" i="8"/>
  <c r="V181" i="8"/>
  <c r="V152" i="8"/>
  <c r="V65" i="8"/>
  <c r="AA65" i="8" s="1"/>
  <c r="AB65" i="8" s="1"/>
  <c r="AC65" i="8" s="1"/>
  <c r="V81" i="8"/>
  <c r="V967" i="8"/>
  <c r="V964" i="8"/>
  <c r="AA964" i="8" s="1"/>
  <c r="AB964" i="8" s="1"/>
  <c r="AC964" i="8" s="1"/>
  <c r="V921" i="8"/>
  <c r="V938" i="8"/>
  <c r="V844" i="8"/>
  <c r="V856" i="8"/>
  <c r="V823" i="8"/>
  <c r="V798" i="8"/>
  <c r="V767" i="8"/>
  <c r="V735" i="8"/>
  <c r="AA735" i="8" s="1"/>
  <c r="AB735" i="8" s="1"/>
  <c r="AC735" i="8" s="1"/>
  <c r="V736" i="8"/>
  <c r="V773" i="8"/>
  <c r="V709" i="8"/>
  <c r="V729" i="8"/>
  <c r="AA729" i="8" s="1"/>
  <c r="AB729" i="8" s="1"/>
  <c r="AC729" i="8" s="1"/>
  <c r="V652" i="8"/>
  <c r="AA652" i="8" s="1"/>
  <c r="AB652" i="8" s="1"/>
  <c r="AC652" i="8" s="1"/>
  <c r="V586" i="8"/>
  <c r="V627" i="8"/>
  <c r="V628" i="8"/>
  <c r="V645" i="8"/>
  <c r="AA645" i="8" s="1"/>
  <c r="AB645" i="8" s="1"/>
  <c r="AC645" i="8" s="1"/>
  <c r="V545" i="8"/>
  <c r="V550" i="8"/>
  <c r="V531" i="8"/>
  <c r="AA531" i="8" s="1"/>
  <c r="AB531" i="8" s="1"/>
  <c r="AC531" i="8" s="1"/>
  <c r="V591" i="8"/>
  <c r="V480" i="8"/>
  <c r="V447" i="8"/>
  <c r="V481" i="8"/>
  <c r="V410" i="8"/>
  <c r="AA410" i="8" s="1"/>
  <c r="AB410" i="8" s="1"/>
  <c r="AC410" i="8" s="1"/>
  <c r="V341" i="8"/>
  <c r="V362" i="8"/>
  <c r="V363" i="8"/>
  <c r="V381" i="8"/>
  <c r="AA381" i="8" s="1"/>
  <c r="AB381" i="8" s="1"/>
  <c r="AC381" i="8" s="1"/>
  <c r="V304" i="8"/>
  <c r="V318" i="8"/>
  <c r="V273" i="8"/>
  <c r="AA273" i="8" s="1"/>
  <c r="AB273" i="8" s="1"/>
  <c r="AC273" i="8" s="1"/>
  <c r="V320" i="8"/>
  <c r="V274" i="8"/>
  <c r="V236" i="8"/>
  <c r="V135" i="8"/>
  <c r="V175" i="8"/>
  <c r="V142" i="8"/>
  <c r="V177" i="8"/>
  <c r="V992" i="8"/>
  <c r="V965" i="8"/>
  <c r="AA965" i="8" s="1"/>
  <c r="AB965" i="8" s="1"/>
  <c r="AC965" i="8" s="1"/>
  <c r="V996" i="8"/>
  <c r="V908" i="8"/>
  <c r="V915" i="8"/>
  <c r="V871" i="8"/>
  <c r="V883" i="8"/>
  <c r="V857" i="8"/>
  <c r="V794" i="8"/>
  <c r="V763" i="8"/>
  <c r="V731" i="8"/>
  <c r="V732" i="8"/>
  <c r="V702" i="8"/>
  <c r="V759" i="8"/>
  <c r="AA759" i="8" s="1"/>
  <c r="AB759" i="8" s="1"/>
  <c r="AC759" i="8" s="1"/>
  <c r="V708" i="8"/>
  <c r="V831" i="8"/>
  <c r="V574" i="8"/>
  <c r="AA574" i="8" s="1"/>
  <c r="AB574" i="8" s="1"/>
  <c r="AC574" i="8" s="1"/>
  <c r="V693" i="8"/>
  <c r="V584" i="8"/>
  <c r="V637" i="8"/>
  <c r="V533" i="8"/>
  <c r="V546" i="8"/>
  <c r="V499" i="8"/>
  <c r="V559" i="8"/>
  <c r="V463" i="8"/>
  <c r="V436" i="8"/>
  <c r="AA436" i="8" s="1"/>
  <c r="AB436" i="8" s="1"/>
  <c r="AC436" i="8" s="1"/>
  <c r="V459" i="8"/>
  <c r="V476" i="8"/>
  <c r="V333" i="8"/>
  <c r="V358" i="8"/>
  <c r="V355" i="8"/>
  <c r="V356" i="8"/>
  <c r="V276" i="8"/>
  <c r="V316" i="8"/>
  <c r="V269" i="8"/>
  <c r="V243" i="8"/>
  <c r="V270" i="8"/>
  <c r="V324" i="8"/>
  <c r="V133" i="8"/>
  <c r="V150" i="8"/>
  <c r="V140" i="8"/>
  <c r="V165" i="8"/>
  <c r="AA165" i="8" s="1"/>
  <c r="AB165" i="8" s="1"/>
  <c r="AC165" i="8" s="1"/>
  <c r="V9" i="8"/>
  <c r="V27" i="8"/>
  <c r="V37" i="8"/>
  <c r="AA37" i="8" s="1"/>
  <c r="AB37" i="8" s="1"/>
  <c r="AC37" i="8" s="1"/>
  <c r="V976" i="8"/>
  <c r="V957" i="8"/>
  <c r="V929" i="8"/>
  <c r="V900" i="8"/>
  <c r="AA900" i="8" s="1"/>
  <c r="AB900" i="8" s="1"/>
  <c r="AC900" i="8" s="1"/>
  <c r="V909" i="8"/>
  <c r="V850" i="8"/>
  <c r="V870" i="8"/>
  <c r="V843" i="8"/>
  <c r="V786" i="8"/>
  <c r="AA786" i="8" s="1"/>
  <c r="AB786" i="8" s="1"/>
  <c r="AC786" i="8" s="1"/>
  <c r="V886" i="8"/>
  <c r="V792" i="8"/>
  <c r="V728" i="8"/>
  <c r="V698" i="8"/>
  <c r="AA698" i="8" s="1"/>
  <c r="AB698" i="8" s="1"/>
  <c r="AC698" i="8" s="1"/>
  <c r="V722" i="8"/>
  <c r="V704" i="8"/>
  <c r="V638" i="8"/>
  <c r="AA638" i="8" s="1"/>
  <c r="AB638" i="8" s="1"/>
  <c r="AC638" i="8" s="1"/>
  <c r="V570" i="8"/>
  <c r="V701" i="8"/>
  <c r="V579" i="8"/>
  <c r="V597" i="8"/>
  <c r="V513" i="8"/>
  <c r="V534" i="8"/>
  <c r="V495" i="8"/>
  <c r="V519" i="8"/>
  <c r="V454" i="8"/>
  <c r="V408" i="8"/>
  <c r="V444" i="8"/>
  <c r="V452" i="8"/>
  <c r="V329" i="8"/>
  <c r="AA329" i="8" s="1"/>
  <c r="AB329" i="8" s="1"/>
  <c r="AC329" i="8" s="1"/>
  <c r="V350" i="8"/>
  <c r="V331" i="8"/>
  <c r="V326" i="8"/>
  <c r="AA326" i="8" s="1"/>
  <c r="AB326" i="8" s="1"/>
  <c r="AC326" i="8" s="1"/>
  <c r="V272" i="8"/>
  <c r="V238" i="8"/>
  <c r="V265" i="8"/>
  <c r="V215" i="8"/>
  <c r="V266" i="8"/>
  <c r="V207" i="8"/>
  <c r="V131" i="8"/>
  <c r="V303" i="8"/>
  <c r="V126" i="8"/>
  <c r="V164" i="8"/>
  <c r="V67" i="8"/>
  <c r="V86" i="8"/>
  <c r="V1003" i="8"/>
  <c r="AA1003" i="8" s="1"/>
  <c r="AB1003" i="8" s="1"/>
  <c r="V985" i="8"/>
  <c r="V963" i="8"/>
  <c r="V931" i="8"/>
  <c r="V893" i="8"/>
  <c r="V834" i="8"/>
  <c r="V862" i="8"/>
  <c r="V825" i="8"/>
  <c r="V762" i="8"/>
  <c r="V832" i="8"/>
  <c r="V785" i="8"/>
  <c r="V804" i="8"/>
  <c r="V694" i="8"/>
  <c r="AA694" i="8" s="1"/>
  <c r="AB694" i="8" s="1"/>
  <c r="AC694" i="8" s="1"/>
  <c r="V683" i="8"/>
  <c r="V700" i="8"/>
  <c r="V634" i="8"/>
  <c r="AA634" i="8" s="1"/>
  <c r="AB634" i="8" s="1"/>
  <c r="AC634" i="8" s="1"/>
  <c r="V566" i="8"/>
  <c r="V689" i="8"/>
  <c r="V605" i="8"/>
  <c r="V581" i="8"/>
  <c r="V501" i="8"/>
  <c r="V530" i="8"/>
  <c r="V571" i="8"/>
  <c r="V507" i="8"/>
  <c r="V514" i="8"/>
  <c r="AA514" i="8" s="1"/>
  <c r="AB514" i="8" s="1"/>
  <c r="AC514" i="8" s="1"/>
  <c r="V404" i="8"/>
  <c r="V473" i="8"/>
  <c r="V450" i="8"/>
  <c r="V390" i="8"/>
  <c r="V429" i="8"/>
  <c r="V417" i="8"/>
  <c r="V325" i="8"/>
  <c r="AA325" i="8" s="1"/>
  <c r="AB325" i="8" s="1"/>
  <c r="AC325" i="8" s="1"/>
  <c r="V264" i="8"/>
  <c r="AA264" i="8" s="1"/>
  <c r="AB264" i="8" s="1"/>
  <c r="AC264" i="8" s="1"/>
  <c r="V214" i="8"/>
  <c r="V257" i="8"/>
  <c r="V211" i="8"/>
  <c r="V258" i="8"/>
  <c r="V189" i="8"/>
  <c r="V117" i="8"/>
  <c r="V287" i="8"/>
  <c r="AA287" i="8" s="1"/>
  <c r="AB287" i="8" s="1"/>
  <c r="AC287" i="8" s="1"/>
  <c r="V124" i="8"/>
  <c r="V163" i="8"/>
  <c r="V40" i="8"/>
  <c r="V43" i="8"/>
  <c r="V1006" i="8"/>
  <c r="AA1006" i="8" s="1"/>
  <c r="AB1006" i="8" s="1"/>
  <c r="V975" i="8"/>
  <c r="V932" i="8"/>
  <c r="V903" i="8"/>
  <c r="V917" i="8"/>
  <c r="V826" i="8"/>
  <c r="V818" i="8"/>
  <c r="V819" i="8"/>
  <c r="AA819" i="8" s="1"/>
  <c r="AB819" i="8" s="1"/>
  <c r="AC819" i="8" s="1"/>
  <c r="V820" i="8"/>
  <c r="V815" i="8"/>
  <c r="V769" i="8"/>
  <c r="V749" i="8"/>
  <c r="V686" i="8"/>
  <c r="AA686" i="8" s="1"/>
  <c r="AB686" i="8" s="1"/>
  <c r="AC686" i="8" s="1"/>
  <c r="V679" i="8"/>
  <c r="V692" i="8"/>
  <c r="V630" i="8"/>
  <c r="AA630" i="8" s="1"/>
  <c r="AB630" i="8" s="1"/>
  <c r="AC630" i="8" s="1"/>
  <c r="V673" i="8"/>
  <c r="V653" i="8"/>
  <c r="V621" i="8"/>
  <c r="V616" i="8"/>
  <c r="V655" i="8"/>
  <c r="AA655" i="8" s="1"/>
  <c r="AB655" i="8" s="1"/>
  <c r="AC655" i="8" s="1"/>
  <c r="V512" i="8"/>
  <c r="V526" i="8"/>
  <c r="V490" i="8"/>
  <c r="AA490" i="8" s="1"/>
  <c r="AB490" i="8" s="1"/>
  <c r="AC490" i="8" s="1"/>
  <c r="V445" i="8"/>
  <c r="V392" i="8"/>
  <c r="V438" i="8"/>
  <c r="V425" i="8"/>
  <c r="V379" i="8"/>
  <c r="AA379" i="8" s="1"/>
  <c r="AB379" i="8" s="1"/>
  <c r="AC379" i="8" s="1"/>
  <c r="V403" i="8"/>
  <c r="V409" i="8"/>
  <c r="V221" i="8"/>
  <c r="V260" i="8"/>
  <c r="V440" i="8"/>
  <c r="V253" i="8"/>
  <c r="V336" i="8"/>
  <c r="V192" i="8"/>
  <c r="AA192" i="8" s="1"/>
  <c r="AB192" i="8" s="1"/>
  <c r="AC192" i="8" s="1"/>
  <c r="V182" i="8"/>
  <c r="V307" i="8"/>
  <c r="V255" i="8"/>
  <c r="V122" i="8"/>
  <c r="V156" i="8"/>
  <c r="V999" i="8"/>
  <c r="V953" i="8"/>
  <c r="V955" i="8"/>
  <c r="V912" i="8"/>
  <c r="V879" i="8"/>
  <c r="V875" i="8"/>
  <c r="AA875" i="8" s="1"/>
  <c r="AB875" i="8" s="1"/>
  <c r="V812" i="8"/>
  <c r="V833" i="8"/>
  <c r="V810" i="8"/>
  <c r="V752" i="8"/>
  <c r="V756" i="8"/>
  <c r="AA756" i="8" s="1"/>
  <c r="AB756" i="8" s="1"/>
  <c r="AC756" i="8" s="1"/>
  <c r="V741" i="8"/>
  <c r="V682" i="8"/>
  <c r="V671" i="8"/>
  <c r="V724" i="8"/>
  <c r="AA724" i="8" s="1"/>
  <c r="AB724" i="8" s="1"/>
  <c r="AC724" i="8" s="1"/>
  <c r="V622" i="8"/>
  <c r="V672" i="8"/>
  <c r="V633" i="8"/>
  <c r="V604" i="8"/>
  <c r="AA604" i="8" s="1"/>
  <c r="AB604" i="8" s="1"/>
  <c r="AC604" i="8" s="1"/>
  <c r="V573" i="8"/>
  <c r="V640" i="8"/>
  <c r="V547" i="8"/>
  <c r="V648" i="8"/>
  <c r="V486" i="8"/>
  <c r="V477" i="8"/>
  <c r="V496" i="8"/>
  <c r="V426" i="8"/>
  <c r="V385" i="8"/>
  <c r="V437" i="8"/>
  <c r="V393" i="8"/>
  <c r="AA393" i="8" s="1"/>
  <c r="AB393" i="8" s="1"/>
  <c r="V387" i="8"/>
  <c r="V377" i="8"/>
  <c r="V248" i="8"/>
  <c r="V386" i="8"/>
  <c r="AA386" i="8" s="1"/>
  <c r="AB386" i="8" s="1"/>
  <c r="AC386" i="8" s="1"/>
  <c r="V187" i="8"/>
  <c r="V315" i="8"/>
  <c r="V342" i="8"/>
  <c r="V178" i="8"/>
  <c r="V275" i="8"/>
  <c r="V176" i="8"/>
  <c r="V283" i="8"/>
  <c r="V155" i="8"/>
  <c r="V56" i="8"/>
  <c r="V63" i="8"/>
  <c r="V70" i="8"/>
  <c r="V279" i="8"/>
  <c r="AA279" i="8" s="1"/>
  <c r="AB279" i="8" s="1"/>
  <c r="AC279" i="8" s="1"/>
  <c r="V311" i="8"/>
  <c r="V20" i="8"/>
  <c r="V35" i="8"/>
  <c r="V87" i="8"/>
  <c r="V115" i="8"/>
  <c r="V11" i="8"/>
  <c r="V19" i="8"/>
  <c r="V41" i="8"/>
  <c r="V116" i="8"/>
  <c r="V44" i="8"/>
  <c r="V55" i="8"/>
  <c r="V64" i="8"/>
  <c r="V71" i="8"/>
  <c r="AA71" i="8" s="1"/>
  <c r="V96" i="8"/>
  <c r="V104" i="8"/>
  <c r="V113" i="8"/>
  <c r="V48" i="8"/>
  <c r="V51" i="8"/>
  <c r="V105" i="8"/>
  <c r="V120" i="8"/>
  <c r="AA120" i="8" s="1"/>
  <c r="AB120" i="8" s="1"/>
  <c r="V23" i="8"/>
  <c r="AA23" i="8" s="1"/>
  <c r="AB23" i="8" s="1"/>
  <c r="AC23" i="8" s="1"/>
  <c r="V39" i="8"/>
  <c r="V295" i="8"/>
  <c r="V114" i="8"/>
  <c r="V34" i="8"/>
  <c r="V53" i="8"/>
  <c r="V82" i="8"/>
  <c r="V97" i="8"/>
  <c r="V109" i="8"/>
  <c r="AA109" i="8" s="1"/>
  <c r="AB109" i="8" s="1"/>
  <c r="AC109" i="8" s="1"/>
  <c r="V29" i="8"/>
  <c r="V61" i="8"/>
  <c r="V79" i="8"/>
  <c r="V194" i="8"/>
  <c r="V24" i="8"/>
  <c r="V58" i="8"/>
  <c r="V74" i="8"/>
  <c r="V101" i="8"/>
  <c r="V93" i="8"/>
  <c r="V36" i="8"/>
  <c r="V112" i="8"/>
  <c r="V78" i="8"/>
  <c r="V85" i="8"/>
  <c r="V89" i="8"/>
  <c r="V100" i="8"/>
  <c r="V263" i="8"/>
  <c r="V108" i="8"/>
  <c r="V68" i="8"/>
  <c r="V75" i="8"/>
  <c r="V92" i="8"/>
  <c r="V88" i="8"/>
  <c r="V26" i="8"/>
  <c r="Y117" i="8"/>
  <c r="Y183" i="8"/>
  <c r="Y12" i="8"/>
  <c r="Y9" i="8"/>
  <c r="Y45" i="8"/>
  <c r="Y44" i="8"/>
  <c r="Y21" i="8"/>
  <c r="Y15" i="8"/>
  <c r="Y71" i="8"/>
  <c r="Y55" i="8"/>
  <c r="Y75" i="8"/>
  <c r="Y36" i="8"/>
  <c r="Y26" i="8"/>
  <c r="Y16" i="8"/>
  <c r="Y111" i="8"/>
  <c r="Y79" i="8"/>
  <c r="Y34" i="8"/>
  <c r="Y25" i="8"/>
  <c r="Y11" i="8"/>
  <c r="Y33" i="8"/>
  <c r="Y85" i="8"/>
  <c r="Y64" i="8"/>
  <c r="Y10" i="8"/>
  <c r="Y51" i="8"/>
  <c r="Y32" i="8"/>
  <c r="Y78" i="8"/>
  <c r="Y89" i="8"/>
  <c r="Y46" i="8"/>
  <c r="Y23" i="8"/>
  <c r="Y61" i="8"/>
  <c r="Y58" i="8"/>
  <c r="Y74" i="8"/>
  <c r="Y82" i="8"/>
  <c r="Y29" i="8"/>
  <c r="Y48" i="8"/>
  <c r="Y39" i="8"/>
  <c r="Y68" i="8"/>
  <c r="Y100" i="8"/>
  <c r="Y19" i="8"/>
  <c r="Y92" i="8"/>
  <c r="Y171" i="8"/>
  <c r="Y41" i="8"/>
  <c r="Y189" i="8"/>
  <c r="Y88" i="8"/>
  <c r="Y53" i="8"/>
  <c r="Y104" i="8"/>
  <c r="Y96" i="8"/>
  <c r="Y108" i="8"/>
  <c r="Y22" i="8"/>
  <c r="Y150" i="8"/>
  <c r="Y50" i="8"/>
  <c r="Y90" i="8"/>
  <c r="Y107" i="8"/>
  <c r="Y59" i="8"/>
  <c r="Y31" i="8"/>
  <c r="Y95" i="8"/>
  <c r="Y13" i="8"/>
  <c r="Y99" i="8"/>
  <c r="Y42" i="8"/>
  <c r="Y18" i="8"/>
  <c r="Y62" i="8"/>
  <c r="Y69" i="8"/>
  <c r="Y54" i="8"/>
  <c r="Y91" i="8"/>
  <c r="Y103" i="8"/>
  <c r="Y17" i="8"/>
  <c r="Y66" i="8"/>
  <c r="Y57" i="8"/>
  <c r="Y76" i="8"/>
  <c r="Y175" i="8"/>
  <c r="Y982" i="8"/>
  <c r="Y988" i="8"/>
  <c r="Y1000" i="8"/>
  <c r="Y1005" i="8"/>
  <c r="Y969" i="8"/>
  <c r="Y972" i="8"/>
  <c r="Y945" i="8"/>
  <c r="Y978" i="8"/>
  <c r="Y992" i="8"/>
  <c r="Y926" i="8"/>
  <c r="Y928" i="8"/>
  <c r="Y918" i="8"/>
  <c r="Y936" i="8"/>
  <c r="Y902" i="8"/>
  <c r="Y892" i="8"/>
  <c r="Y872" i="8"/>
  <c r="Y886" i="8"/>
  <c r="Y835" i="8"/>
  <c r="Y889" i="8"/>
  <c r="Y863" i="8"/>
  <c r="Y822" i="8"/>
  <c r="Y833" i="8"/>
  <c r="Y829" i="8"/>
  <c r="Y787" i="8"/>
  <c r="Y828" i="8"/>
  <c r="Y776" i="8"/>
  <c r="Y826" i="8"/>
  <c r="Y797" i="8"/>
  <c r="Y794" i="8"/>
  <c r="Y748" i="8"/>
  <c r="Y716" i="8"/>
  <c r="Y741" i="8"/>
  <c r="Y757" i="8"/>
  <c r="Y742" i="8"/>
  <c r="Y743" i="8"/>
  <c r="Y777" i="8"/>
  <c r="Y688" i="8"/>
  <c r="Y689" i="8"/>
  <c r="Y657" i="8"/>
  <c r="Y643" i="8"/>
  <c r="Y611" i="8"/>
  <c r="Y579" i="8"/>
  <c r="Y660" i="8"/>
  <c r="Y651" i="8"/>
  <c r="Y663" i="8"/>
  <c r="Y710" i="8"/>
  <c r="Y654" i="8"/>
  <c r="Y604" i="8"/>
  <c r="Y609" i="8"/>
  <c r="Y634" i="8"/>
  <c r="Y624" i="8"/>
  <c r="Y687" i="8"/>
  <c r="Y560" i="8"/>
  <c r="Y562" i="8"/>
  <c r="Y614" i="8"/>
  <c r="Y616" i="8"/>
  <c r="Y531" i="8"/>
  <c r="Y586" i="8"/>
  <c r="Y544" i="8"/>
  <c r="Y512" i="8"/>
  <c r="Y496" i="8"/>
  <c r="Y464" i="8"/>
  <c r="Y574" i="8"/>
  <c r="Y493" i="8"/>
  <c r="Y486" i="8"/>
  <c r="Y521" i="8"/>
  <c r="Y475" i="8"/>
  <c r="Y513" i="8"/>
  <c r="Y447" i="8"/>
  <c r="Y413" i="8"/>
  <c r="Y381" i="8"/>
  <c r="Y446" i="8"/>
  <c r="Y410" i="8"/>
  <c r="Y378" i="8"/>
  <c r="Y462" i="8"/>
  <c r="Y384" i="8"/>
  <c r="Y400" i="8"/>
  <c r="Y343" i="8"/>
  <c r="Y388" i="8"/>
  <c r="Y356" i="8"/>
  <c r="Y412" i="8"/>
  <c r="Y357" i="8"/>
  <c r="Y391" i="8"/>
  <c r="Y346" i="8"/>
  <c r="Y314" i="8"/>
  <c r="Y285" i="8"/>
  <c r="Y253" i="8"/>
  <c r="Y231" i="8"/>
  <c r="Y310" i="8"/>
  <c r="Y278" i="8"/>
  <c r="Y204" i="8"/>
  <c r="Y240" i="8"/>
  <c r="Y336" i="8"/>
  <c r="Y287" i="8"/>
  <c r="Y255" i="8"/>
  <c r="Y324" i="8"/>
  <c r="Y217" i="8"/>
  <c r="Y304" i="8"/>
  <c r="Y272" i="8"/>
  <c r="Y202" i="8"/>
  <c r="Y332" i="8"/>
  <c r="Y168" i="8"/>
  <c r="Y134" i="8"/>
  <c r="Y118" i="8"/>
  <c r="Y185" i="8"/>
  <c r="Y162" i="8"/>
  <c r="Y154" i="8"/>
  <c r="Y209" i="8"/>
  <c r="Y147" i="8"/>
  <c r="Y131" i="8"/>
  <c r="Y210" i="8"/>
  <c r="Y60" i="8"/>
  <c r="Y73" i="8"/>
  <c r="Y81" i="8"/>
  <c r="Y24" i="8"/>
  <c r="Y113" i="8"/>
  <c r="Y52" i="8"/>
  <c r="Y94" i="8"/>
  <c r="Y974" i="8"/>
  <c r="Y999" i="8"/>
  <c r="Y987" i="8"/>
  <c r="Y958" i="8"/>
  <c r="Y962" i="8"/>
  <c r="Y951" i="8"/>
  <c r="Y930" i="8"/>
  <c r="Y986" i="8"/>
  <c r="Y914" i="8"/>
  <c r="Y912" i="8"/>
  <c r="Y895" i="8"/>
  <c r="Y913" i="8"/>
  <c r="Y894" i="8"/>
  <c r="Y845" i="8"/>
  <c r="Y885" i="8"/>
  <c r="Y884" i="8"/>
  <c r="Y910" i="8"/>
  <c r="Y831" i="8"/>
  <c r="Y817" i="8"/>
  <c r="Y842" i="8"/>
  <c r="Y791" i="8"/>
  <c r="Y804" i="8"/>
  <c r="Y768" i="8"/>
  <c r="Y809" i="8"/>
  <c r="Y811" i="8"/>
  <c r="Y774" i="8"/>
  <c r="Y724" i="8"/>
  <c r="Y745" i="8"/>
  <c r="Y751" i="8"/>
  <c r="Y734" i="8"/>
  <c r="Y731" i="8"/>
  <c r="Y704" i="8"/>
  <c r="Y701" i="8"/>
  <c r="Y665" i="8"/>
  <c r="Y647" i="8"/>
  <c r="Y607" i="8"/>
  <c r="Y571" i="8"/>
  <c r="Y690" i="8"/>
  <c r="Y636" i="8"/>
  <c r="Y699" i="8"/>
  <c r="Y670" i="8"/>
  <c r="Y620" i="8"/>
  <c r="Y594" i="8"/>
  <c r="Y613" i="8"/>
  <c r="Y582" i="8"/>
  <c r="Y600" i="8"/>
  <c r="Y605" i="8"/>
  <c r="Y533" i="8"/>
  <c r="Y617" i="8"/>
  <c r="Y527" i="8"/>
  <c r="Y554" i="8"/>
  <c r="Y532" i="8"/>
  <c r="Y525" i="8"/>
  <c r="Y476" i="8"/>
  <c r="Y440" i="8"/>
  <c r="Y497" i="8"/>
  <c r="Y482" i="8"/>
  <c r="Y499" i="8"/>
  <c r="Y463" i="8"/>
  <c r="Y477" i="8"/>
  <c r="Y425" i="8"/>
  <c r="Y389" i="8"/>
  <c r="Y458" i="8"/>
  <c r="Y406" i="8"/>
  <c r="Y454" i="8"/>
  <c r="Y449" i="8"/>
  <c r="Y416" i="8"/>
  <c r="Y355" i="8"/>
  <c r="Y395" i="8"/>
  <c r="Y360" i="8"/>
  <c r="Y407" i="8"/>
  <c r="Y349" i="8"/>
  <c r="Y366" i="8"/>
  <c r="Y330" i="8"/>
  <c r="Y297" i="8"/>
  <c r="Y261" i="8"/>
  <c r="Y235" i="8"/>
  <c r="Y306" i="8"/>
  <c r="Y270" i="8"/>
  <c r="Y192" i="8"/>
  <c r="Y224" i="8"/>
  <c r="Y299" i="8"/>
  <c r="Y263" i="8"/>
  <c r="Y379" i="8"/>
  <c r="Y213" i="8"/>
  <c r="Y296" i="8"/>
  <c r="Y260" i="8"/>
  <c r="Y316" i="8"/>
  <c r="Y180" i="8"/>
  <c r="Y138" i="8"/>
  <c r="Y120" i="8"/>
  <c r="Y181" i="8"/>
  <c r="Y160" i="8"/>
  <c r="Y148" i="8"/>
  <c r="Y174" i="8"/>
  <c r="Y137" i="8"/>
  <c r="Y119" i="8"/>
  <c r="Y38" i="8"/>
  <c r="Y1001" i="8"/>
  <c r="Y991" i="8"/>
  <c r="Y989" i="8"/>
  <c r="Y950" i="8"/>
  <c r="Y954" i="8"/>
  <c r="Y949" i="8"/>
  <c r="Y967" i="8"/>
  <c r="Y957" i="8"/>
  <c r="Y906" i="8"/>
  <c r="Y904" i="8"/>
  <c r="Y890" i="8"/>
  <c r="Y888" i="8"/>
  <c r="Y921" i="8"/>
  <c r="Y864" i="8"/>
  <c r="Y880" i="8"/>
  <c r="Y870" i="8"/>
  <c r="Y879" i="8"/>
  <c r="Y841" i="8"/>
  <c r="Y860" i="8"/>
  <c r="Y840" i="8"/>
  <c r="Y783" i="8"/>
  <c r="Y800" i="8"/>
  <c r="Y764" i="8"/>
  <c r="Y808" i="8"/>
  <c r="Y806" i="8"/>
  <c r="Y766" i="8"/>
  <c r="Y720" i="8"/>
  <c r="Y737" i="8"/>
  <c r="Y837" i="8"/>
  <c r="Y730" i="8"/>
  <c r="Y727" i="8"/>
  <c r="Y700" i="8"/>
  <c r="Y697" i="8"/>
  <c r="Y661" i="8"/>
  <c r="Y639" i="8"/>
  <c r="Y603" i="8"/>
  <c r="Y703" i="8"/>
  <c r="Y684" i="8"/>
  <c r="Y632" i="8"/>
  <c r="Y698" i="8"/>
  <c r="Y667" i="8"/>
  <c r="Y588" i="8"/>
  <c r="Y593" i="8"/>
  <c r="Y612" i="8"/>
  <c r="Y581" i="8"/>
  <c r="Y584" i="8"/>
  <c r="Y585" i="8"/>
  <c r="Y529" i="8"/>
  <c r="Y592" i="8"/>
  <c r="Y523" i="8"/>
  <c r="Y553" i="8"/>
  <c r="Y528" i="8"/>
  <c r="Y522" i="8"/>
  <c r="Y472" i="8"/>
  <c r="Y633" i="8"/>
  <c r="Y489" i="8"/>
  <c r="Y478" i="8"/>
  <c r="Y495" i="8"/>
  <c r="Y459" i="8"/>
  <c r="Y469" i="8"/>
  <c r="Y421" i="8"/>
  <c r="Y385" i="8"/>
  <c r="Y438" i="8"/>
  <c r="Y402" i="8"/>
  <c r="Y441" i="8"/>
  <c r="Y443" i="8"/>
  <c r="Y411" i="8"/>
  <c r="Y351" i="8"/>
  <c r="Y392" i="8"/>
  <c r="Y352" i="8"/>
  <c r="Y404" i="8"/>
  <c r="Y345" i="8"/>
  <c r="Y362" i="8"/>
  <c r="Y326" i="8"/>
  <c r="Y293" i="8"/>
  <c r="Y257" i="8"/>
  <c r="Y227" i="8"/>
  <c r="Y302" i="8"/>
  <c r="Y266" i="8"/>
  <c r="Y188" i="8"/>
  <c r="Y220" i="8"/>
  <c r="Y295" i="8"/>
  <c r="Y259" i="8"/>
  <c r="Y247" i="8"/>
  <c r="Y207" i="8"/>
  <c r="Y292" i="8"/>
  <c r="Y256" i="8"/>
  <c r="Y234" i="8"/>
  <c r="Y176" i="8"/>
  <c r="Y136" i="8"/>
  <c r="Y116" i="8"/>
  <c r="Y177" i="8"/>
  <c r="Y159" i="8"/>
  <c r="Y203" i="8"/>
  <c r="Y170" i="8"/>
  <c r="Y135" i="8"/>
  <c r="Y226" i="8"/>
  <c r="Y49" i="8"/>
  <c r="Y87" i="8"/>
  <c r="Y101" i="8"/>
  <c r="Y14" i="8"/>
  <c r="Y80" i="8"/>
  <c r="Y106" i="8"/>
  <c r="Y993" i="8"/>
  <c r="Y983" i="8"/>
  <c r="Y971" i="8"/>
  <c r="Y979" i="8"/>
  <c r="Y946" i="8"/>
  <c r="Y943" i="8"/>
  <c r="Y955" i="8"/>
  <c r="Y956" i="8"/>
  <c r="Y898" i="8"/>
  <c r="Y932" i="8"/>
  <c r="Y882" i="8"/>
  <c r="Y907" i="8"/>
  <c r="Y881" i="8"/>
  <c r="Y856" i="8"/>
  <c r="Y877" i="8"/>
  <c r="Y862" i="8"/>
  <c r="Y876" i="8"/>
  <c r="Y825" i="8"/>
  <c r="Y858" i="8"/>
  <c r="Y818" i="8"/>
  <c r="Y779" i="8"/>
  <c r="Y796" i="8"/>
  <c r="Y760" i="8"/>
  <c r="Y824" i="8"/>
  <c r="Y802" i="8"/>
  <c r="Y758" i="8"/>
  <c r="Y712" i="8"/>
  <c r="Y813" i="8"/>
  <c r="Y778" i="8"/>
  <c r="Y726" i="8"/>
  <c r="Y723" i="8"/>
  <c r="Y696" i="8"/>
  <c r="Y693" i="8"/>
  <c r="Y785" i="8"/>
  <c r="Y635" i="8"/>
  <c r="Y599" i="8"/>
  <c r="Y702" i="8"/>
  <c r="Y679" i="8"/>
  <c r="Y628" i="8"/>
  <c r="Y664" i="8"/>
  <c r="Y650" i="8"/>
  <c r="Y572" i="8"/>
  <c r="Y578" i="8"/>
  <c r="Y608" i="8"/>
  <c r="Y567" i="8"/>
  <c r="Y568" i="8"/>
  <c r="Y564" i="8"/>
  <c r="Y576" i="8"/>
  <c r="Y589" i="8"/>
  <c r="Y519" i="8"/>
  <c r="Y641" i="8"/>
  <c r="Y524" i="8"/>
  <c r="Y506" i="8"/>
  <c r="Y468" i="8"/>
  <c r="Y517" i="8"/>
  <c r="Y485" i="8"/>
  <c r="Y474" i="8"/>
  <c r="Y491" i="8"/>
  <c r="Y550" i="8"/>
  <c r="Y457" i="8"/>
  <c r="Y417" i="8"/>
  <c r="Y455" i="8"/>
  <c r="Y434" i="8"/>
  <c r="Y398" i="8"/>
  <c r="Y435" i="8"/>
  <c r="Y436" i="8"/>
  <c r="Y408" i="8"/>
  <c r="Y347" i="8"/>
  <c r="Y387" i="8"/>
  <c r="Y348" i="8"/>
  <c r="Y399" i="8"/>
  <c r="Y341" i="8"/>
  <c r="Y358" i="8"/>
  <c r="Y322" i="8"/>
  <c r="Y289" i="8"/>
  <c r="Y249" i="8"/>
  <c r="Y223" i="8"/>
  <c r="Y298" i="8"/>
  <c r="Y262" i="8"/>
  <c r="Y319" i="8"/>
  <c r="Y216" i="8"/>
  <c r="Y291" i="8"/>
  <c r="Y251" i="8"/>
  <c r="Y241" i="8"/>
  <c r="Y206" i="8"/>
  <c r="Y288" i="8"/>
  <c r="Y252" i="8"/>
  <c r="Y214" i="8"/>
  <c r="Y172" i="8"/>
  <c r="Y132" i="8"/>
  <c r="Y114" i="8"/>
  <c r="Y173" i="8"/>
  <c r="Y158" i="8"/>
  <c r="Y191" i="8"/>
  <c r="Y166" i="8"/>
  <c r="Y133" i="8"/>
  <c r="Y40" i="8"/>
  <c r="Y84" i="8"/>
  <c r="Y20" i="8"/>
  <c r="Y93" i="8"/>
  <c r="Y115" i="8"/>
  <c r="Y977" i="8"/>
  <c r="Y1002" i="8"/>
  <c r="Y960" i="8"/>
  <c r="Y961" i="8"/>
  <c r="Y964" i="8"/>
  <c r="Y927" i="8"/>
  <c r="Y941" i="8"/>
  <c r="Y931" i="8"/>
  <c r="Y909" i="8"/>
  <c r="Y915" i="8"/>
  <c r="Y916" i="8"/>
  <c r="Y891" i="8"/>
  <c r="Y875" i="8"/>
  <c r="Y908" i="8"/>
  <c r="Y859" i="8"/>
  <c r="Y846" i="8"/>
  <c r="Y871" i="8"/>
  <c r="Y814" i="8"/>
  <c r="Y924" i="8"/>
  <c r="Y807" i="8"/>
  <c r="Y771" i="8"/>
  <c r="Y788" i="8"/>
  <c r="Y752" i="8"/>
  <c r="Y801" i="8"/>
  <c r="Y790" i="8"/>
  <c r="Y740" i="8"/>
  <c r="Y868" i="8"/>
  <c r="Y789" i="8"/>
  <c r="Y762" i="8"/>
  <c r="Y750" i="8"/>
  <c r="Y715" i="8"/>
  <c r="Y714" i="8"/>
  <c r="Y681" i="8"/>
  <c r="Y721" i="8"/>
  <c r="Y627" i="8"/>
  <c r="Y591" i="8"/>
  <c r="Y674" i="8"/>
  <c r="Y672" i="8"/>
  <c r="Y655" i="8"/>
  <c r="Y706" i="8"/>
  <c r="Y695" i="8"/>
  <c r="Y645" i="8"/>
  <c r="Y565" i="8"/>
  <c r="Y656" i="8"/>
  <c r="Y678" i="8"/>
  <c r="Y556" i="8"/>
  <c r="Y549" i="8"/>
  <c r="Y590" i="8"/>
  <c r="Y547" i="8"/>
  <c r="Y511" i="8"/>
  <c r="Y569" i="8"/>
  <c r="Y516" i="8"/>
  <c r="Y492" i="8"/>
  <c r="Y456" i="8"/>
  <c r="Y510" i="8"/>
  <c r="Y502" i="8"/>
  <c r="Y466" i="8"/>
  <c r="Y483" i="8"/>
  <c r="Y534" i="8"/>
  <c r="Y451" i="8"/>
  <c r="Y405" i="8"/>
  <c r="Y538" i="8"/>
  <c r="Y426" i="8"/>
  <c r="Y390" i="8"/>
  <c r="Y427" i="8"/>
  <c r="Y428" i="8"/>
  <c r="Y371" i="8"/>
  <c r="Y335" i="8"/>
  <c r="Y465" i="8"/>
  <c r="Y377" i="8"/>
  <c r="Y369" i="8"/>
  <c r="Y333" i="8"/>
  <c r="Y350" i="8"/>
  <c r="Y372" i="8"/>
  <c r="Y277" i="8"/>
  <c r="Y321" i="8"/>
  <c r="Y215" i="8"/>
  <c r="Y290" i="8"/>
  <c r="Y254" i="8"/>
  <c r="Y244" i="8"/>
  <c r="Y317" i="8"/>
  <c r="Y279" i="8"/>
  <c r="Y245" i="8"/>
  <c r="Y233" i="8"/>
  <c r="Y325" i="8"/>
  <c r="Y280" i="8"/>
  <c r="Y208" i="8"/>
  <c r="Y98" i="8"/>
  <c r="Y985" i="8"/>
  <c r="Y975" i="8"/>
  <c r="Y968" i="8"/>
  <c r="Y976" i="8"/>
  <c r="Y965" i="8"/>
  <c r="Y935" i="8"/>
  <c r="Y947" i="8"/>
  <c r="Y942" i="8"/>
  <c r="Y917" i="8"/>
  <c r="Y923" i="8"/>
  <c r="Y874" i="8"/>
  <c r="Y897" i="8"/>
  <c r="Y878" i="8"/>
  <c r="Y848" i="8"/>
  <c r="Y867" i="8"/>
  <c r="Y854" i="8"/>
  <c r="Y873" i="8"/>
  <c r="Y819" i="8"/>
  <c r="Y820" i="8"/>
  <c r="Y821" i="8"/>
  <c r="Y775" i="8"/>
  <c r="Y792" i="8"/>
  <c r="Y756" i="8"/>
  <c r="Y805" i="8"/>
  <c r="Y798" i="8"/>
  <c r="Y744" i="8"/>
  <c r="Y708" i="8"/>
  <c r="Y812" i="8"/>
  <c r="Y770" i="8"/>
  <c r="Y759" i="8"/>
  <c r="Y719" i="8"/>
  <c r="Y692" i="8"/>
  <c r="Y685" i="8"/>
  <c r="Y769" i="8"/>
  <c r="Y631" i="8"/>
  <c r="Y595" i="8"/>
  <c r="Y682" i="8"/>
  <c r="Y676" i="8"/>
  <c r="Y666" i="8"/>
  <c r="Y707" i="8"/>
  <c r="Y733" i="8"/>
  <c r="Y561" i="8"/>
  <c r="Y577" i="8"/>
  <c r="Y686" i="8"/>
  <c r="Y668" i="8"/>
  <c r="Y566" i="8"/>
  <c r="Y552" i="8"/>
  <c r="Y573" i="8"/>
  <c r="Y551" i="8"/>
  <c r="Y515" i="8"/>
  <c r="Y602" i="8"/>
  <c r="Y520" i="8"/>
  <c r="Y505" i="8"/>
  <c r="Y460" i="8"/>
  <c r="Y514" i="8"/>
  <c r="Y481" i="8"/>
  <c r="Y470" i="8"/>
  <c r="Y487" i="8"/>
  <c r="Y542" i="8"/>
  <c r="Y453" i="8"/>
  <c r="Y409" i="8"/>
  <c r="Y442" i="8"/>
  <c r="Y430" i="8"/>
  <c r="Y394" i="8"/>
  <c r="Y431" i="8"/>
  <c r="Y432" i="8"/>
  <c r="Y403" i="8"/>
  <c r="Y339" i="8"/>
  <c r="Y375" i="8"/>
  <c r="Y344" i="8"/>
  <c r="Y396" i="8"/>
  <c r="Y337" i="8"/>
  <c r="Y354" i="8"/>
  <c r="Y318" i="8"/>
  <c r="Y281" i="8"/>
  <c r="Y340" i="8"/>
  <c r="Y219" i="8"/>
  <c r="Y294" i="8"/>
  <c r="Y258" i="8"/>
  <c r="Y313" i="8"/>
  <c r="Y212" i="8"/>
  <c r="Y283" i="8"/>
  <c r="Y246" i="8"/>
  <c r="Y237" i="8"/>
  <c r="Y329" i="8"/>
  <c r="Y284" i="8"/>
  <c r="Y248" i="8"/>
  <c r="Y195" i="8"/>
  <c r="Y149" i="8"/>
  <c r="Y130" i="8"/>
  <c r="Y112" i="8"/>
  <c r="Y169" i="8"/>
  <c r="Y157" i="8"/>
  <c r="Y238" i="8"/>
  <c r="Y151" i="8"/>
  <c r="Y129" i="8"/>
  <c r="Y72" i="8"/>
  <c r="Y1006" i="8"/>
  <c r="Y1004" i="8"/>
  <c r="Y994" i="8"/>
  <c r="Y981" i="8"/>
  <c r="Y997" i="8"/>
  <c r="Y953" i="8"/>
  <c r="Y959" i="8"/>
  <c r="Y933" i="8"/>
  <c r="Y919" i="8"/>
  <c r="Y901" i="8"/>
  <c r="Y939" i="8"/>
  <c r="Y905" i="8"/>
  <c r="Y883" i="8"/>
  <c r="Y869" i="8"/>
  <c r="Y903" i="8"/>
  <c r="Y851" i="8"/>
  <c r="Y838" i="8"/>
  <c r="Y855" i="8"/>
  <c r="Y852" i="8"/>
  <c r="Y850" i="8"/>
  <c r="Y803" i="8"/>
  <c r="Y767" i="8"/>
  <c r="Y784" i="8"/>
  <c r="Y832" i="8"/>
  <c r="Y793" i="8"/>
  <c r="Y786" i="8"/>
  <c r="Y736" i="8"/>
  <c r="Y761" i="8"/>
  <c r="Y781" i="8"/>
  <c r="Y755" i="8"/>
  <c r="Y747" i="8"/>
  <c r="Y722" i="8"/>
  <c r="Y729" i="8"/>
  <c r="Y677" i="8"/>
  <c r="Y709" i="8"/>
  <c r="Y623" i="8"/>
  <c r="Y587" i="8"/>
  <c r="Y671" i="8"/>
  <c r="Y648" i="8"/>
  <c r="Y725" i="8"/>
  <c r="Y683" i="8"/>
  <c r="Y694" i="8"/>
  <c r="Y637" i="8"/>
  <c r="Y652" i="8"/>
  <c r="Y625" i="8"/>
  <c r="Y646" i="8"/>
  <c r="Y658" i="8"/>
  <c r="Y545" i="8"/>
  <c r="Y570" i="8"/>
  <c r="Y543" i="8"/>
  <c r="Y507" i="8"/>
  <c r="Y548" i="8"/>
  <c r="Y626" i="8"/>
  <c r="Y488" i="8"/>
  <c r="Y452" i="8"/>
  <c r="Y509" i="8"/>
  <c r="Y498" i="8"/>
  <c r="Y558" i="8"/>
  <c r="Y479" i="8"/>
  <c r="Y503" i="8"/>
  <c r="Y437" i="8"/>
  <c r="Y401" i="8"/>
  <c r="Y526" i="8"/>
  <c r="Y422" i="8"/>
  <c r="Y386" i="8"/>
  <c r="Y530" i="8"/>
  <c r="Y383" i="8"/>
  <c r="Y367" i="8"/>
  <c r="Y331" i="8"/>
  <c r="Y373" i="8"/>
  <c r="Y423" i="8"/>
  <c r="Y365" i="8"/>
  <c r="Y473" i="8"/>
  <c r="Y342" i="8"/>
  <c r="Y309" i="8"/>
  <c r="Y273" i="8"/>
  <c r="Y320" i="8"/>
  <c r="Y211" i="8"/>
  <c r="Y286" i="8"/>
  <c r="Y250" i="8"/>
  <c r="Y236" i="8"/>
  <c r="Y311" i="8"/>
  <c r="Y275" i="8"/>
  <c r="Y205" i="8"/>
  <c r="Y229" i="8"/>
  <c r="Y312" i="8"/>
  <c r="Y276" i="8"/>
  <c r="Y198" i="8"/>
  <c r="Y197" i="8"/>
  <c r="Y144" i="8"/>
  <c r="Y126" i="8"/>
  <c r="Y380" i="8"/>
  <c r="Y164" i="8"/>
  <c r="Y155" i="8"/>
  <c r="Y186" i="8"/>
  <c r="Y143" i="8"/>
  <c r="Y125" i="8"/>
  <c r="Y8" i="8"/>
  <c r="Y28" i="8"/>
  <c r="Y47" i="8"/>
  <c r="Y83" i="8"/>
  <c r="Y110" i="8"/>
  <c r="Y998" i="8"/>
  <c r="Y996" i="8"/>
  <c r="Y1003" i="8"/>
  <c r="Y963" i="8"/>
  <c r="Y984" i="8"/>
  <c r="Y952" i="8"/>
  <c r="Y948" i="8"/>
  <c r="Y944" i="8"/>
  <c r="Y934" i="8"/>
  <c r="Y925" i="8"/>
  <c r="Y937" i="8"/>
  <c r="Y900" i="8"/>
  <c r="Y911" i="8"/>
  <c r="Y861" i="8"/>
  <c r="Y899" i="8"/>
  <c r="Y843" i="8"/>
  <c r="Y865" i="8"/>
  <c r="Y847" i="8"/>
  <c r="Y836" i="8"/>
  <c r="Y849" i="8"/>
  <c r="Y799" i="8"/>
  <c r="Y763" i="8"/>
  <c r="Y780" i="8"/>
  <c r="Y816" i="8"/>
  <c r="Y830" i="8"/>
  <c r="Y866" i="8"/>
  <c r="Y732" i="8"/>
  <c r="Y753" i="8"/>
  <c r="Y773" i="8"/>
  <c r="Y746" i="8"/>
  <c r="Y739" i="8"/>
  <c r="Y713" i="8"/>
  <c r="Y717" i="8"/>
  <c r="Y673" i="8"/>
  <c r="Y662" i="8"/>
  <c r="Y619" i="8"/>
  <c r="Y583" i="8"/>
  <c r="Y653" i="8"/>
  <c r="Y644" i="8"/>
  <c r="Y718" i="8"/>
  <c r="Y680" i="8"/>
  <c r="Y649" i="8"/>
  <c r="Y629" i="8"/>
  <c r="Y642" i="8"/>
  <c r="Y598" i="8"/>
  <c r="Y638" i="8"/>
  <c r="Y618" i="8"/>
  <c r="Y541" i="8"/>
  <c r="Y563" i="8"/>
  <c r="Y539" i="8"/>
  <c r="Y596" i="8"/>
  <c r="Y540" i="8"/>
  <c r="Y601" i="8"/>
  <c r="Y484" i="8"/>
  <c r="Y448" i="8"/>
  <c r="Y508" i="8"/>
  <c r="Y494" i="8"/>
  <c r="Y557" i="8"/>
  <c r="Y471" i="8"/>
  <c r="Y501" i="8"/>
  <c r="Y433" i="8"/>
  <c r="Y397" i="8"/>
  <c r="Y504" i="8"/>
  <c r="Y418" i="8"/>
  <c r="Y382" i="8"/>
  <c r="Y445" i="8"/>
  <c r="Y424" i="8"/>
  <c r="Y363" i="8"/>
  <c r="Y327" i="8"/>
  <c r="Y368" i="8"/>
  <c r="Y420" i="8"/>
  <c r="Y361" i="8"/>
  <c r="Y376" i="8"/>
  <c r="Y338" i="8"/>
  <c r="Y305" i="8"/>
  <c r="Y269" i="8"/>
  <c r="Y243" i="8"/>
  <c r="Y328" i="8"/>
  <c r="Y282" i="8"/>
  <c r="Y200" i="8"/>
  <c r="Y232" i="8"/>
  <c r="Y307" i="8"/>
  <c r="Y271" i="8"/>
  <c r="Y201" i="8"/>
  <c r="Y225" i="8"/>
  <c r="Y308" i="8"/>
  <c r="Y268" i="8"/>
  <c r="Y194" i="8"/>
  <c r="Y187" i="8"/>
  <c r="Y142" i="8"/>
  <c r="Y124" i="8"/>
  <c r="Y230" i="8"/>
  <c r="Y163" i="8"/>
  <c r="Y153" i="8"/>
  <c r="Y182" i="8"/>
  <c r="Y141" i="8"/>
  <c r="Y123" i="8"/>
  <c r="Y67" i="8"/>
  <c r="Y167" i="8"/>
  <c r="Y27" i="8"/>
  <c r="Y102" i="8"/>
  <c r="Y990" i="8"/>
  <c r="Y980" i="8"/>
  <c r="Y995" i="8"/>
  <c r="Y966" i="8"/>
  <c r="Y973" i="8"/>
  <c r="Y940" i="8"/>
  <c r="Y938" i="8"/>
  <c r="Y970" i="8"/>
  <c r="Y922" i="8"/>
  <c r="Y920" i="8"/>
  <c r="Y929" i="8"/>
  <c r="Y893" i="8"/>
  <c r="Y896" i="8"/>
  <c r="Y853" i="8"/>
  <c r="Y887" i="8"/>
  <c r="Y827" i="8"/>
  <c r="Y857" i="8"/>
  <c r="Y839" i="8"/>
  <c r="Y834" i="8"/>
  <c r="Y844" i="8"/>
  <c r="Y795" i="8"/>
  <c r="Y810" i="8"/>
  <c r="Y772" i="8"/>
  <c r="Y815" i="8"/>
  <c r="Y823" i="8"/>
  <c r="Y782" i="8"/>
  <c r="Y728" i="8"/>
  <c r="Y749" i="8"/>
  <c r="Y765" i="8"/>
  <c r="Y738" i="8"/>
  <c r="Y735" i="8"/>
  <c r="Y754" i="8"/>
  <c r="Y705" i="8"/>
  <c r="Y669" i="8"/>
  <c r="Y659" i="8"/>
  <c r="Y615" i="8"/>
  <c r="Y575" i="8"/>
  <c r="Y691" i="8"/>
  <c r="Y640" i="8"/>
  <c r="Y711" i="8"/>
  <c r="Y675" i="8"/>
  <c r="Y621" i="8"/>
  <c r="Y610" i="8"/>
  <c r="Y622" i="8"/>
  <c r="Y597" i="8"/>
  <c r="Y630" i="8"/>
  <c r="Y606" i="8"/>
  <c r="Y537" i="8"/>
  <c r="Y555" i="8"/>
  <c r="Y535" i="8"/>
  <c r="Y559" i="8"/>
  <c r="Y536" i="8"/>
  <c r="Y580" i="8"/>
  <c r="Y480" i="8"/>
  <c r="Y444" i="8"/>
  <c r="Y500" i="8"/>
  <c r="Y490" i="8"/>
  <c r="Y518" i="8"/>
  <c r="Y467" i="8"/>
  <c r="Y546" i="8"/>
  <c r="Y429" i="8"/>
  <c r="Y393" i="8"/>
  <c r="Y461" i="8"/>
  <c r="Y414" i="8"/>
  <c r="Y374" i="8"/>
  <c r="Y439" i="8"/>
  <c r="Y419" i="8"/>
  <c r="Y359" i="8"/>
  <c r="Y323" i="8"/>
  <c r="Y364" i="8"/>
  <c r="Y415" i="8"/>
  <c r="Y353" i="8"/>
  <c r="Y370" i="8"/>
  <c r="Y334" i="8"/>
  <c r="Y301" i="8"/>
  <c r="Y265" i="8"/>
  <c r="Y239" i="8"/>
  <c r="Y315" i="8"/>
  <c r="Y274" i="8"/>
  <c r="Y196" i="8"/>
  <c r="Y228" i="8"/>
  <c r="Y303" i="8"/>
  <c r="Y267" i="8"/>
  <c r="Y450" i="8"/>
  <c r="Y221" i="8"/>
  <c r="Y300" i="8"/>
  <c r="Y264" i="8"/>
  <c r="Y190" i="8"/>
  <c r="Y184" i="8"/>
  <c r="Y140" i="8"/>
  <c r="Y122" i="8"/>
  <c r="Y193" i="8"/>
  <c r="Y161" i="8"/>
  <c r="Y152" i="8"/>
  <c r="Y178" i="8"/>
  <c r="Y139" i="8"/>
  <c r="Y121" i="8"/>
  <c r="Y37" i="8"/>
  <c r="Y43" i="8"/>
  <c r="Y146" i="8"/>
  <c r="Y30" i="8"/>
  <c r="Y65" i="8"/>
  <c r="Y35" i="8"/>
  <c r="Y109" i="8"/>
  <c r="Y70" i="8"/>
  <c r="Y179" i="8"/>
  <c r="Y97" i="8"/>
  <c r="Y128" i="8"/>
  <c r="Y242" i="8"/>
  <c r="Y86" i="8"/>
  <c r="Y56" i="8"/>
  <c r="Y165" i="8"/>
  <c r="Y63" i="8"/>
  <c r="Y156" i="8"/>
  <c r="Y77" i="8"/>
  <c r="Y105" i="8"/>
  <c r="Y218" i="8"/>
  <c r="Y145" i="8"/>
  <c r="Y222" i="8"/>
  <c r="Y127" i="8"/>
  <c r="Y199" i="8"/>
  <c r="AA5" i="8"/>
  <c r="AC310" i="8"/>
  <c r="AC205" i="8"/>
  <c r="AC641" i="8"/>
  <c r="AC1001" i="8"/>
  <c r="AC875" i="8"/>
  <c r="AC393" i="8"/>
  <c r="AC588" i="8"/>
  <c r="AC1000" i="8"/>
  <c r="AB47" i="8"/>
  <c r="AC47" i="8" s="1"/>
  <c r="R78" i="7"/>
  <c r="H78" i="7"/>
  <c r="L17" i="2" s="1"/>
  <c r="Q25" i="7"/>
  <c r="Q36" i="7"/>
  <c r="M36" i="7"/>
  <c r="R44" i="3" s="1"/>
  <c r="AE44" i="3" s="1"/>
  <c r="M18" i="7"/>
  <c r="R26" i="3" s="1"/>
  <c r="AB26" i="3" s="1"/>
  <c r="Q18" i="7"/>
  <c r="Q8" i="7"/>
  <c r="Q29" i="7"/>
  <c r="Q35" i="7"/>
  <c r="Q15" i="7"/>
  <c r="M8" i="7"/>
  <c r="R16" i="3" s="1"/>
  <c r="Z16" i="3" s="1"/>
  <c r="Q23" i="7"/>
  <c r="Q32" i="7"/>
  <c r="Q26" i="7"/>
  <c r="Q30" i="7"/>
  <c r="Q33" i="7"/>
  <c r="Z81" i="7"/>
  <c r="Y81" i="7"/>
  <c r="L81" i="7" s="1"/>
  <c r="P20" i="2" s="1"/>
  <c r="J81" i="7"/>
  <c r="N20" i="2" s="1"/>
  <c r="J80" i="7"/>
  <c r="N19" i="2" s="1"/>
  <c r="Z80" i="7"/>
  <c r="Y80" i="7"/>
  <c r="L80" i="7" s="1"/>
  <c r="P19" i="2" s="1"/>
  <c r="R82" i="7"/>
  <c r="H82" i="7"/>
  <c r="L21" i="2" s="1"/>
  <c r="Q20" i="7"/>
  <c r="M20" i="7"/>
  <c r="R28" i="3" s="1"/>
  <c r="AB28" i="3" s="1"/>
  <c r="Y79" i="7"/>
  <c r="L79" i="7" s="1"/>
  <c r="P18" i="2" s="1"/>
  <c r="Z79" i="7"/>
  <c r="J79" i="7"/>
  <c r="N18" i="2" s="1"/>
  <c r="Y82" i="7"/>
  <c r="L82" i="7" s="1"/>
  <c r="P21" i="2" s="1"/>
  <c r="J82" i="7"/>
  <c r="N21" i="2" s="1"/>
  <c r="Z82" i="7"/>
  <c r="R81" i="7"/>
  <c r="H81" i="7"/>
  <c r="L20" i="2" s="1"/>
  <c r="Q16" i="7"/>
  <c r="R77" i="7"/>
  <c r="H77" i="7"/>
  <c r="L16" i="2" s="1"/>
  <c r="Q31" i="7"/>
  <c r="M31" i="7"/>
  <c r="R39" i="3" s="1"/>
  <c r="AD39" i="3" s="1"/>
  <c r="Q28" i="7"/>
  <c r="M28" i="7"/>
  <c r="R36" i="3" s="1"/>
  <c r="AD36" i="3" s="1"/>
  <c r="R79" i="7"/>
  <c r="H79" i="7"/>
  <c r="L18" i="2" s="1"/>
  <c r="Q14" i="7"/>
  <c r="M14" i="7"/>
  <c r="R22" i="3" s="1"/>
  <c r="AA22" i="3" s="1"/>
  <c r="Q11" i="7"/>
  <c r="M10" i="7"/>
  <c r="R18" i="3" s="1"/>
  <c r="Z18" i="3" s="1"/>
  <c r="Q10" i="7"/>
  <c r="Q27" i="7"/>
  <c r="M27" i="7"/>
  <c r="R35" i="3" s="1"/>
  <c r="AD35" i="3" s="1"/>
  <c r="Q22" i="7"/>
  <c r="M22" i="7"/>
  <c r="R30" i="3" s="1"/>
  <c r="AC30" i="3" s="1"/>
  <c r="J77" i="7"/>
  <c r="N16" i="2" s="1"/>
  <c r="Z77" i="7"/>
  <c r="Y77" i="7"/>
  <c r="L77" i="7" s="1"/>
  <c r="P16" i="2" s="1"/>
  <c r="Q9" i="7"/>
  <c r="M9" i="7"/>
  <c r="R17" i="3" s="1"/>
  <c r="Z17" i="3" s="1"/>
  <c r="R80" i="7"/>
  <c r="H80" i="7"/>
  <c r="L19" i="2" s="1"/>
  <c r="Q12" i="7"/>
  <c r="M12" i="7"/>
  <c r="R20" i="3" s="1"/>
  <c r="Z20" i="3" s="1"/>
  <c r="Q34" i="7"/>
  <c r="Q24" i="7"/>
  <c r="Q21" i="7"/>
  <c r="Z78" i="7"/>
  <c r="Y78" i="7"/>
  <c r="L78" i="7" s="1"/>
  <c r="P17" i="2" s="1"/>
  <c r="J78" i="7"/>
  <c r="N17" i="2" s="1"/>
  <c r="AT36" i="7"/>
  <c r="AO35" i="7"/>
  <c r="AR34" i="7"/>
  <c r="AM33" i="7"/>
  <c r="AP32" i="7"/>
  <c r="AS31" i="7"/>
  <c r="AN30" i="7"/>
  <c r="AQ29" i="7"/>
  <c r="AT28" i="7"/>
  <c r="AO27" i="7"/>
  <c r="AR26" i="7"/>
  <c r="AM25" i="7"/>
  <c r="AP24" i="7"/>
  <c r="AS23" i="7"/>
  <c r="AN22" i="7"/>
  <c r="AS36" i="7"/>
  <c r="AN35" i="7"/>
  <c r="AQ34" i="7"/>
  <c r="AT33" i="7"/>
  <c r="AO32" i="7"/>
  <c r="AR31" i="7"/>
  <c r="AM30" i="7"/>
  <c r="AP29" i="7"/>
  <c r="AS28" i="7"/>
  <c r="AN27" i="7"/>
  <c r="AQ26" i="7"/>
  <c r="AT25" i="7"/>
  <c r="AR36" i="7"/>
  <c r="AM35" i="7"/>
  <c r="AP34" i="7"/>
  <c r="AS33" i="7"/>
  <c r="AN32" i="7"/>
  <c r="AQ31" i="7"/>
  <c r="AT30" i="7"/>
  <c r="AO29" i="7"/>
  <c r="AR28" i="7"/>
  <c r="AM27" i="7"/>
  <c r="AP26" i="7"/>
  <c r="AS25" i="7"/>
  <c r="AN24" i="7"/>
  <c r="AQ23" i="7"/>
  <c r="AT22" i="7"/>
  <c r="AM36" i="7"/>
  <c r="AT35" i="7"/>
  <c r="AT34" i="7"/>
  <c r="AS32" i="7"/>
  <c r="AS35" i="7"/>
  <c r="AS34" i="7"/>
  <c r="AR33" i="7"/>
  <c r="AR32" i="7"/>
  <c r="AT31" i="7"/>
  <c r="AR30" i="7"/>
  <c r="AR29" i="7"/>
  <c r="AO28" i="7"/>
  <c r="AP27" i="7"/>
  <c r="AM26" i="7"/>
  <c r="AO25" i="7"/>
  <c r="AQ24" i="7"/>
  <c r="AP22" i="7"/>
  <c r="AO21" i="7"/>
  <c r="AR20" i="7"/>
  <c r="AM19" i="7"/>
  <c r="AP18" i="7"/>
  <c r="AS17" i="7"/>
  <c r="AN16" i="7"/>
  <c r="AQ15" i="7"/>
  <c r="AT14" i="7"/>
  <c r="AO13" i="7"/>
  <c r="AR12" i="7"/>
  <c r="AQ36" i="7"/>
  <c r="AR35" i="7"/>
  <c r="AO34" i="7"/>
  <c r="AQ33" i="7"/>
  <c r="AQ32" i="7"/>
  <c r="AP31" i="7"/>
  <c r="AQ30" i="7"/>
  <c r="AN29" i="7"/>
  <c r="AN28" i="7"/>
  <c r="AN25" i="7"/>
  <c r="AO24" i="7"/>
  <c r="AO22" i="7"/>
  <c r="AP36" i="7"/>
  <c r="AQ35" i="7"/>
  <c r="AN34" i="7"/>
  <c r="AP33" i="7"/>
  <c r="AM32" i="7"/>
  <c r="AO31" i="7"/>
  <c r="AP30" i="7"/>
  <c r="AM29" i="7"/>
  <c r="AM28" i="7"/>
  <c r="AM24" i="7"/>
  <c r="AO36" i="7"/>
  <c r="AP35" i="7"/>
  <c r="AM34" i="7"/>
  <c r="AO33" i="7"/>
  <c r="AN31" i="7"/>
  <c r="AO30" i="7"/>
  <c r="AN36" i="7"/>
  <c r="AN33" i="7"/>
  <c r="AM31" i="7"/>
  <c r="AT27" i="7"/>
  <c r="AT26" i="7"/>
  <c r="AP23" i="7"/>
  <c r="AS21" i="7"/>
  <c r="AN20" i="7"/>
  <c r="AQ19" i="7"/>
  <c r="AT18" i="7"/>
  <c r="AQ27" i="7"/>
  <c r="AR25" i="7"/>
  <c r="AO23" i="7"/>
  <c r="AS22" i="7"/>
  <c r="AR21" i="7"/>
  <c r="AR19" i="7"/>
  <c r="AT17" i="7"/>
  <c r="AS16" i="7"/>
  <c r="AS15" i="7"/>
  <c r="AQ14" i="7"/>
  <c r="AP13" i="7"/>
  <c r="AN12" i="7"/>
  <c r="AP11" i="7"/>
  <c r="AS10" i="7"/>
  <c r="AN9" i="7"/>
  <c r="AQ8" i="7"/>
  <c r="AM9" i="7"/>
  <c r="AT24" i="7"/>
  <c r="AN17" i="7"/>
  <c r="AS13" i="7"/>
  <c r="AQ9" i="7"/>
  <c r="AQ25" i="7"/>
  <c r="AN23" i="7"/>
  <c r="AR22" i="7"/>
  <c r="AQ21" i="7"/>
  <c r="AP19" i="7"/>
  <c r="AS18" i="7"/>
  <c r="AR17" i="7"/>
  <c r="AR16" i="7"/>
  <c r="AR15" i="7"/>
  <c r="AP14" i="7"/>
  <c r="AN13" i="7"/>
  <c r="AM12" i="7"/>
  <c r="AO11" i="7"/>
  <c r="AR10" i="7"/>
  <c r="AP8" i="7"/>
  <c r="AS26" i="7"/>
  <c r="AP25" i="7"/>
  <c r="AM23" i="7"/>
  <c r="AQ22" i="7"/>
  <c r="AP21" i="7"/>
  <c r="AT20" i="7"/>
  <c r="AO19" i="7"/>
  <c r="AR18" i="7"/>
  <c r="AQ17" i="7"/>
  <c r="AQ16" i="7"/>
  <c r="AP15" i="7"/>
  <c r="AO14" i="7"/>
  <c r="AM13" i="7"/>
  <c r="AN11" i="7"/>
  <c r="AQ10" i="7"/>
  <c r="AT9" i="7"/>
  <c r="AO8" i="7"/>
  <c r="AP20" i="7"/>
  <c r="AN18" i="7"/>
  <c r="AS11" i="7"/>
  <c r="AQ28" i="7"/>
  <c r="AO26" i="7"/>
  <c r="AM22" i="7"/>
  <c r="AN21" i="7"/>
  <c r="AS20" i="7"/>
  <c r="AN19" i="7"/>
  <c r="AQ18" i="7"/>
  <c r="AP17" i="7"/>
  <c r="AP16" i="7"/>
  <c r="AO15" i="7"/>
  <c r="AN14" i="7"/>
  <c r="AT12" i="7"/>
  <c r="AM11" i="7"/>
  <c r="AP10" i="7"/>
  <c r="AS9" i="7"/>
  <c r="AN8" i="7"/>
  <c r="AM8" i="7"/>
  <c r="AM16" i="7"/>
  <c r="AM15" i="7"/>
  <c r="AN10" i="7"/>
  <c r="AT8" i="7"/>
  <c r="AS30" i="7"/>
  <c r="AP28" i="7"/>
  <c r="AN26" i="7"/>
  <c r="AM21" i="7"/>
  <c r="AQ20" i="7"/>
  <c r="AO18" i="7"/>
  <c r="AO17" i="7"/>
  <c r="AO16" i="7"/>
  <c r="AN15" i="7"/>
  <c r="AM14" i="7"/>
  <c r="AT13" i="7"/>
  <c r="AS12" i="7"/>
  <c r="AT11" i="7"/>
  <c r="AO10" i="7"/>
  <c r="AR9" i="7"/>
  <c r="AQ12" i="7"/>
  <c r="AT29" i="7"/>
  <c r="AS27" i="7"/>
  <c r="AS24" i="7"/>
  <c r="AT23" i="7"/>
  <c r="AO20" i="7"/>
  <c r="AT19" i="7"/>
  <c r="AM18" i="7"/>
  <c r="AM17" i="7"/>
  <c r="AS14" i="7"/>
  <c r="AR13" i="7"/>
  <c r="AP12" i="7"/>
  <c r="AR11" i="7"/>
  <c r="AM10" i="7"/>
  <c r="AP9" i="7"/>
  <c r="AS8" i="7"/>
  <c r="AT32" i="7"/>
  <c r="AS29" i="7"/>
  <c r="AR27" i="7"/>
  <c r="AR24" i="7"/>
  <c r="AR23" i="7"/>
  <c r="AT21" i="7"/>
  <c r="AM20" i="7"/>
  <c r="AS19" i="7"/>
  <c r="AT16" i="7"/>
  <c r="AT15" i="7"/>
  <c r="AR14" i="7"/>
  <c r="AQ13" i="7"/>
  <c r="AO12" i="7"/>
  <c r="AQ11" i="7"/>
  <c r="AT10" i="7"/>
  <c r="AO9" i="7"/>
  <c r="AR8" i="7"/>
  <c r="Q19" i="7"/>
  <c r="M19" i="7"/>
  <c r="R27" i="3" s="1"/>
  <c r="AB27" i="3" s="1"/>
  <c r="Q13" i="7"/>
  <c r="AA263" i="8" l="1"/>
  <c r="AB263" i="8" s="1"/>
  <c r="AC263" i="8" s="1"/>
  <c r="AA56" i="8"/>
  <c r="AA426" i="8"/>
  <c r="AB426" i="8" s="1"/>
  <c r="AC426" i="8" s="1"/>
  <c r="AA955" i="8"/>
  <c r="AB955" i="8" s="1"/>
  <c r="AC955" i="8" s="1"/>
  <c r="AA917" i="8"/>
  <c r="AB917" i="8" s="1"/>
  <c r="AC917" i="8" s="1"/>
  <c r="AA124" i="8"/>
  <c r="AB124" i="8" s="1"/>
  <c r="AC124" i="8" s="1"/>
  <c r="AA566" i="8"/>
  <c r="AB566" i="8" s="1"/>
  <c r="AC566" i="8" s="1"/>
  <c r="AA762" i="8"/>
  <c r="AB762" i="8" s="1"/>
  <c r="AC762" i="8" s="1"/>
  <c r="AC1003" i="8"/>
  <c r="AA266" i="8"/>
  <c r="AB266" i="8" s="1"/>
  <c r="AC266" i="8" s="1"/>
  <c r="AA909" i="8"/>
  <c r="AB909" i="8" s="1"/>
  <c r="AC909" i="8" s="1"/>
  <c r="AA316" i="8"/>
  <c r="AB316" i="8" s="1"/>
  <c r="AC316" i="8" s="1"/>
  <c r="AA693" i="8"/>
  <c r="AB693" i="8" s="1"/>
  <c r="AC693" i="8" s="1"/>
  <c r="AA763" i="8"/>
  <c r="AB763" i="8" s="1"/>
  <c r="AC763" i="8" s="1"/>
  <c r="AA320" i="8"/>
  <c r="AB320" i="8" s="1"/>
  <c r="AC320" i="8" s="1"/>
  <c r="AA736" i="8"/>
  <c r="AB736" i="8" s="1"/>
  <c r="AC736" i="8" s="1"/>
  <c r="AA921" i="8"/>
  <c r="AB921" i="8" s="1"/>
  <c r="AC921" i="8" s="1"/>
  <c r="AA738" i="8"/>
  <c r="AB738" i="8" s="1"/>
  <c r="AC738" i="8" s="1"/>
  <c r="AA827" i="8"/>
  <c r="AB827" i="8" s="1"/>
  <c r="AC827" i="8" s="1"/>
  <c r="AA106" i="8"/>
  <c r="AB106" i="8" s="1"/>
  <c r="AC106" i="8" s="1"/>
  <c r="AA349" i="8"/>
  <c r="AB349" i="8" s="1"/>
  <c r="AC349" i="8" s="1"/>
  <c r="AA910" i="8"/>
  <c r="AB910" i="8" s="1"/>
  <c r="AC910" i="8" s="1"/>
  <c r="AA285" i="8"/>
  <c r="AB285" i="8" s="1"/>
  <c r="AC285" i="8" s="1"/>
  <c r="AA483" i="8"/>
  <c r="AB483" i="8" s="1"/>
  <c r="AC483" i="8" s="1"/>
  <c r="AA677" i="8"/>
  <c r="AB677" i="8" s="1"/>
  <c r="AC677" i="8" s="1"/>
  <c r="AA890" i="8"/>
  <c r="AB890" i="8" s="1"/>
  <c r="AC890" i="8" s="1"/>
  <c r="AA222" i="8"/>
  <c r="AB222" i="8" s="1"/>
  <c r="AC222" i="8" s="1"/>
  <c r="AC665" i="8"/>
  <c r="AC770" i="8"/>
  <c r="AA933" i="8"/>
  <c r="AB933" i="8" s="1"/>
  <c r="AC933" i="8" s="1"/>
  <c r="AA380" i="8"/>
  <c r="AB380" i="8" s="1"/>
  <c r="AC380" i="8" s="1"/>
  <c r="AA551" i="8"/>
  <c r="AB551" i="8" s="1"/>
  <c r="AC551" i="8" s="1"/>
  <c r="AA617" i="8"/>
  <c r="AB617" i="8" s="1"/>
  <c r="AC617" i="8" s="1"/>
  <c r="AA817" i="8"/>
  <c r="AB817" i="8" s="1"/>
  <c r="AC817" i="8" s="1"/>
  <c r="AA873" i="8"/>
  <c r="AB873" i="8" s="1"/>
  <c r="AC873" i="8" s="1"/>
  <c r="AA110" i="8"/>
  <c r="AB110" i="8" s="1"/>
  <c r="AC110" i="8" s="1"/>
  <c r="AA323" i="8"/>
  <c r="AB323" i="8" s="1"/>
  <c r="AC323" i="8" s="1"/>
  <c r="AA241" i="8"/>
  <c r="AB241" i="8" s="1"/>
  <c r="AC241" i="8" s="1"/>
  <c r="AA433" i="8"/>
  <c r="AB433" i="8" s="1"/>
  <c r="AC433" i="8" s="1"/>
  <c r="AC428" i="8"/>
  <c r="AA524" i="8"/>
  <c r="AB524" i="8" s="1"/>
  <c r="AC524" i="8" s="1"/>
  <c r="AC561" i="8"/>
  <c r="AA610" i="8"/>
  <c r="AB610" i="8" s="1"/>
  <c r="AC610" i="8" s="1"/>
  <c r="AA674" i="8"/>
  <c r="AB674" i="8" s="1"/>
  <c r="AC674" i="8" s="1"/>
  <c r="AA788" i="8"/>
  <c r="AB788" i="8" s="1"/>
  <c r="AC788" i="8" s="1"/>
  <c r="AA973" i="8"/>
  <c r="AB973" i="8" s="1"/>
  <c r="AC973" i="8" s="1"/>
  <c r="AA251" i="8"/>
  <c r="AB251" i="8" s="1"/>
  <c r="AC251" i="8" s="1"/>
  <c r="AA174" i="8"/>
  <c r="AB174" i="8" s="1"/>
  <c r="AC174" i="8" s="1"/>
  <c r="AA249" i="8"/>
  <c r="AB249" i="8" s="1"/>
  <c r="AC249" i="8" s="1"/>
  <c r="AA493" i="8"/>
  <c r="AB493" i="8" s="1"/>
  <c r="AC493" i="8" s="1"/>
  <c r="AA678" i="8"/>
  <c r="AB678" i="8" s="1"/>
  <c r="AC678" i="8" s="1"/>
  <c r="AA796" i="8"/>
  <c r="AB796" i="8" s="1"/>
  <c r="AC796" i="8" s="1"/>
  <c r="AA922" i="8"/>
  <c r="AB922" i="8" s="1"/>
  <c r="AC922" i="8" s="1"/>
  <c r="AA172" i="8"/>
  <c r="AB172" i="8" s="1"/>
  <c r="AC172" i="8" s="1"/>
  <c r="AA327" i="8"/>
  <c r="AB327" i="8" s="1"/>
  <c r="AC327" i="8" s="1"/>
  <c r="AA468" i="8"/>
  <c r="AB468" i="8" s="1"/>
  <c r="AC468" i="8" s="1"/>
  <c r="AA851" i="8"/>
  <c r="AB851" i="8" s="1"/>
  <c r="AC851" i="8" s="1"/>
  <c r="AA984" i="8"/>
  <c r="AB984" i="8" s="1"/>
  <c r="AC984" i="8" s="1"/>
  <c r="AA66" i="8"/>
  <c r="AB66" i="8" s="1"/>
  <c r="AC66" i="8" s="1"/>
  <c r="AA212" i="8"/>
  <c r="AB212" i="8" s="1"/>
  <c r="AC212" i="8" s="1"/>
  <c r="AA407" i="8"/>
  <c r="AB407" i="8" s="1"/>
  <c r="AC407" i="8" s="1"/>
  <c r="AA649" i="8"/>
  <c r="AB649" i="8" s="1"/>
  <c r="AC649" i="8" s="1"/>
  <c r="AA710" i="8"/>
  <c r="AB710" i="8" s="1"/>
  <c r="AC710" i="8" s="1"/>
  <c r="AA885" i="8"/>
  <c r="AB885" i="8" s="1"/>
  <c r="AC885" i="8" s="1"/>
  <c r="AA242" i="8"/>
  <c r="AB242" i="8" s="1"/>
  <c r="AC242" i="8" s="1"/>
  <c r="AA790" i="8"/>
  <c r="AB790" i="8" s="1"/>
  <c r="AC790" i="8" s="1"/>
  <c r="AA920" i="8"/>
  <c r="AB920" i="8" s="1"/>
  <c r="AC920" i="8" s="1"/>
  <c r="AA31" i="8"/>
  <c r="AB31" i="8" s="1"/>
  <c r="AC31" i="8" s="1"/>
  <c r="AA100" i="8"/>
  <c r="AB100" i="8" s="1"/>
  <c r="AC100" i="8" s="1"/>
  <c r="AA74" i="8"/>
  <c r="AB74" i="8" s="1"/>
  <c r="AC74" i="8" s="1"/>
  <c r="AC120" i="8"/>
  <c r="AA496" i="8"/>
  <c r="AB496" i="8" s="1"/>
  <c r="AC496" i="8" s="1"/>
  <c r="AA633" i="8"/>
  <c r="AB633" i="8" s="1"/>
  <c r="AC633" i="8" s="1"/>
  <c r="AA336" i="8"/>
  <c r="AB336" i="8" s="1"/>
  <c r="AC336" i="8" s="1"/>
  <c r="AA86" i="8"/>
  <c r="AB86" i="8" s="1"/>
  <c r="AC86" i="8" s="1"/>
  <c r="AA597" i="8"/>
  <c r="AB597" i="8" s="1"/>
  <c r="AC597" i="8" s="1"/>
  <c r="AA140" i="8"/>
  <c r="AB140" i="8" s="1"/>
  <c r="AC140" i="8" s="1"/>
  <c r="AA794" i="8"/>
  <c r="AB794" i="8" s="1"/>
  <c r="AC794" i="8" s="1"/>
  <c r="AA628" i="8"/>
  <c r="AB628" i="8" s="1"/>
  <c r="AC628" i="8" s="1"/>
  <c r="AA864" i="8"/>
  <c r="AB864" i="8" s="1"/>
  <c r="AC864" i="8" s="1"/>
  <c r="AA30" i="8"/>
  <c r="AB30" i="8" s="1"/>
  <c r="AC30" i="8" s="1"/>
  <c r="AA422" i="8"/>
  <c r="AB422" i="8" s="1"/>
  <c r="AC422" i="8" s="1"/>
  <c r="AA218" i="8"/>
  <c r="AB218" i="8" s="1"/>
  <c r="AC218" i="8" s="1"/>
  <c r="AA365" i="8"/>
  <c r="AB365" i="8" s="1"/>
  <c r="AC365" i="8" s="1"/>
  <c r="AA569" i="8"/>
  <c r="AB569" i="8" s="1"/>
  <c r="AC569" i="8" s="1"/>
  <c r="AA765" i="8"/>
  <c r="AB765" i="8" s="1"/>
  <c r="AC765" i="8" s="1"/>
  <c r="AA841" i="8"/>
  <c r="AB841" i="8" s="1"/>
  <c r="AC841" i="8" s="1"/>
  <c r="AA445" i="8"/>
  <c r="AB445" i="8" s="1"/>
  <c r="AC445" i="8" s="1"/>
  <c r="AA501" i="8"/>
  <c r="AB501" i="8" s="1"/>
  <c r="AC501" i="8" s="1"/>
  <c r="AA823" i="8"/>
  <c r="AB823" i="8" s="1"/>
  <c r="AC823" i="8" s="1"/>
  <c r="AA618" i="8"/>
  <c r="AB618" i="8" s="1"/>
  <c r="AC618" i="8" s="1"/>
  <c r="AA814" i="8"/>
  <c r="AB814" i="8" s="1"/>
  <c r="AC814" i="8" s="1"/>
  <c r="AA298" i="8"/>
  <c r="AB298" i="8" s="1"/>
  <c r="AC298" i="8" s="1"/>
  <c r="AA455" i="8"/>
  <c r="AB455" i="8" s="1"/>
  <c r="AC455" i="8" s="1"/>
  <c r="AA991" i="8"/>
  <c r="AB991" i="8" s="1"/>
  <c r="AC991" i="8" s="1"/>
  <c r="AB424" i="8"/>
  <c r="AC424" i="8" s="1"/>
  <c r="AA697" i="8"/>
  <c r="AB697" i="8" s="1"/>
  <c r="AC697" i="8" s="1"/>
  <c r="AA723" i="8"/>
  <c r="AB723" i="8" s="1"/>
  <c r="AC723" i="8" s="1"/>
  <c r="AA73" i="8"/>
  <c r="AB73" i="8" s="1"/>
  <c r="AC73" i="8" s="1"/>
  <c r="AA278" i="8"/>
  <c r="AB278" i="8" s="1"/>
  <c r="AC278" i="8" s="1"/>
  <c r="AA334" i="8"/>
  <c r="AB334" i="8" s="1"/>
  <c r="AC334" i="8" s="1"/>
  <c r="AA505" i="8"/>
  <c r="AB505" i="8" s="1"/>
  <c r="AC505" i="8" s="1"/>
  <c r="AA712" i="8"/>
  <c r="AB712" i="8" s="1"/>
  <c r="AC712" i="8" s="1"/>
  <c r="AB806" i="8"/>
  <c r="AC806" i="8" s="1"/>
  <c r="AA937" i="8"/>
  <c r="AB937" i="8" s="1"/>
  <c r="AC937" i="8" s="1"/>
  <c r="AA52" i="8"/>
  <c r="AB52" i="8" s="1"/>
  <c r="AC52" i="8" s="1"/>
  <c r="AB434" i="8"/>
  <c r="AC434" i="8" s="1"/>
  <c r="AA726" i="8"/>
  <c r="AB726" i="8" s="1"/>
  <c r="AC726" i="8" s="1"/>
  <c r="AA744" i="8"/>
  <c r="AB744" i="8" s="1"/>
  <c r="AC744" i="8" s="1"/>
  <c r="AA952" i="8"/>
  <c r="AB952" i="8" s="1"/>
  <c r="AC952" i="8" s="1"/>
  <c r="AB472" i="8"/>
  <c r="AC472" i="8" s="1"/>
  <c r="AA607" i="8"/>
  <c r="AB607" i="8" s="1"/>
  <c r="AC607" i="8" s="1"/>
  <c r="AA562" i="8"/>
  <c r="AB562" i="8" s="1"/>
  <c r="AC562" i="8" s="1"/>
  <c r="AA260" i="8"/>
  <c r="AB260" i="8" s="1"/>
  <c r="AC260" i="8" s="1"/>
  <c r="AA673" i="8"/>
  <c r="AB673" i="8" s="1"/>
  <c r="AC673" i="8" s="1"/>
  <c r="AC1006" i="8"/>
  <c r="AA328" i="8"/>
  <c r="AB328" i="8" s="1"/>
  <c r="AC328" i="8" s="1"/>
  <c r="AA748" i="8"/>
  <c r="AB748" i="8" s="1"/>
  <c r="AC748" i="8" s="1"/>
  <c r="AA75" i="8"/>
  <c r="AB75" i="8" s="1"/>
  <c r="AC75" i="8" s="1"/>
  <c r="AA114" i="8"/>
  <c r="AB114" i="8" s="1"/>
  <c r="AC114" i="8" s="1"/>
  <c r="AA547" i="8"/>
  <c r="AB547" i="8" s="1"/>
  <c r="AC547" i="8" s="1"/>
  <c r="AA221" i="8"/>
  <c r="AB221" i="8" s="1"/>
  <c r="AC221" i="8" s="1"/>
  <c r="AA581" i="8"/>
  <c r="AB581" i="8" s="1"/>
  <c r="AC581" i="8" s="1"/>
  <c r="AA270" i="8"/>
  <c r="AB270" i="8" s="1"/>
  <c r="AC270" i="8" s="1"/>
  <c r="AA533" i="8"/>
  <c r="AB533" i="8" s="1"/>
  <c r="AC533" i="8" s="1"/>
  <c r="AA915" i="8"/>
  <c r="AB915" i="8" s="1"/>
  <c r="AC915" i="8" s="1"/>
  <c r="AA856" i="8"/>
  <c r="AB856" i="8" s="1"/>
  <c r="AC856" i="8" s="1"/>
  <c r="AA739" i="8"/>
  <c r="AB739" i="8" s="1"/>
  <c r="AC739" i="8" s="1"/>
  <c r="AA375" i="8"/>
  <c r="AB375" i="8" s="1"/>
  <c r="AC375" i="8" s="1"/>
  <c r="AA776" i="8"/>
  <c r="AB776" i="8" s="1"/>
  <c r="AC776" i="8" s="1"/>
  <c r="AA758" i="8"/>
  <c r="AB758" i="8" s="1"/>
  <c r="AC758" i="8" s="1"/>
  <c r="AA338" i="8"/>
  <c r="AB338" i="8" s="1"/>
  <c r="AC338" i="8" s="1"/>
  <c r="AA252" i="8"/>
  <c r="AB252" i="8" s="1"/>
  <c r="AC252" i="8" s="1"/>
  <c r="AA442" i="8"/>
  <c r="AB442" i="8" s="1"/>
  <c r="AC442" i="8" s="1"/>
  <c r="AA635" i="8"/>
  <c r="AB635" i="8" s="1"/>
  <c r="AC635" i="8" s="1"/>
  <c r="AA663" i="8"/>
  <c r="AB663" i="8" s="1"/>
  <c r="AC663" i="8" s="1"/>
  <c r="AA191" i="8"/>
  <c r="AB191" i="8" s="1"/>
  <c r="AC191" i="8" s="1"/>
  <c r="AB397" i="8"/>
  <c r="AC397" i="8" s="1"/>
  <c r="AB412" i="8"/>
  <c r="AC412" i="8" s="1"/>
  <c r="AA594" i="8"/>
  <c r="AB594" i="8" s="1"/>
  <c r="AC594" i="8" s="1"/>
  <c r="AA793" i="8"/>
  <c r="AB793" i="8" s="1"/>
  <c r="AC793" i="8" s="1"/>
  <c r="AB828" i="8"/>
  <c r="AC828" i="8" s="1"/>
  <c r="AA925" i="8"/>
  <c r="AB925" i="8" s="1"/>
  <c r="AC925" i="8" s="1"/>
  <c r="AA42" i="8"/>
  <c r="AB42" i="8" s="1"/>
  <c r="AC42" i="8" s="1"/>
  <c r="AA54" i="8"/>
  <c r="AB54" i="8" s="1"/>
  <c r="AC54" i="8" s="1"/>
  <c r="AA19" i="8"/>
  <c r="AA70" i="8"/>
  <c r="AB70" i="8" s="1"/>
  <c r="AC70" i="8" s="1"/>
  <c r="AA409" i="8"/>
  <c r="AA362" i="8"/>
  <c r="AA795" i="8"/>
  <c r="AA143" i="8"/>
  <c r="AA609" i="8"/>
  <c r="AB609" i="8" s="1"/>
  <c r="AC609" i="8" s="1"/>
  <c r="AA297" i="8"/>
  <c r="AB297" i="8" s="1"/>
  <c r="AC297" i="8" s="1"/>
  <c r="AA768" i="8"/>
  <c r="AA79" i="8"/>
  <c r="AB79" i="8" s="1"/>
  <c r="AC79" i="8" s="1"/>
  <c r="AA113" i="8"/>
  <c r="AB113" i="8" s="1"/>
  <c r="AC113" i="8" s="1"/>
  <c r="AA255" i="8"/>
  <c r="AB255" i="8" s="1"/>
  <c r="AC255" i="8" s="1"/>
  <c r="AA43" i="8"/>
  <c r="AB43" i="8" s="1"/>
  <c r="AC43" i="8" s="1"/>
  <c r="AA211" i="8"/>
  <c r="AA450" i="8"/>
  <c r="AB450" i="8" s="1"/>
  <c r="AC450" i="8" s="1"/>
  <c r="AA804" i="8"/>
  <c r="AB804" i="8" s="1"/>
  <c r="AC804" i="8" s="1"/>
  <c r="AA843" i="8"/>
  <c r="AB843" i="8" s="1"/>
  <c r="AC843" i="8" s="1"/>
  <c r="AA333" i="8"/>
  <c r="AB333" i="8" s="1"/>
  <c r="AC333" i="8" s="1"/>
  <c r="AA152" i="8"/>
  <c r="AB152" i="8" s="1"/>
  <c r="AC152" i="8" s="1"/>
  <c r="AA301" i="8"/>
  <c r="AB301" i="8" s="1"/>
  <c r="AC301" i="8" s="1"/>
  <c r="AA636" i="8"/>
  <c r="AB636" i="8" s="1"/>
  <c r="AC636" i="8" s="1"/>
  <c r="AA259" i="8"/>
  <c r="AB259" i="8" s="1"/>
  <c r="AC259" i="8" s="1"/>
  <c r="AA201" i="8"/>
  <c r="AB201" i="8" s="1"/>
  <c r="AC201" i="8" s="1"/>
  <c r="AA423" i="8"/>
  <c r="AB423" i="8" s="1"/>
  <c r="AC423" i="8" s="1"/>
  <c r="AA589" i="8"/>
  <c r="AB589" i="8" s="1"/>
  <c r="AC589" i="8" s="1"/>
  <c r="AA598" i="8"/>
  <c r="AB598" i="8" s="1"/>
  <c r="AC598" i="8" s="1"/>
  <c r="AA837" i="8"/>
  <c r="AB837" i="8" s="1"/>
  <c r="AC837" i="8" s="1"/>
  <c r="AA961" i="8"/>
  <c r="AB961" i="8" s="1"/>
  <c r="AC961" i="8" s="1"/>
  <c r="AA134" i="8"/>
  <c r="AB134" i="8" s="1"/>
  <c r="AC134" i="8" s="1"/>
  <c r="AA231" i="8"/>
  <c r="AB231" i="8" s="1"/>
  <c r="AC231" i="8" s="1"/>
  <c r="AA339" i="8"/>
  <c r="AB339" i="8" s="1"/>
  <c r="AC339" i="8" s="1"/>
  <c r="AA525" i="8"/>
  <c r="AB525" i="8" s="1"/>
  <c r="AC525" i="8" s="1"/>
  <c r="AA656" i="8"/>
  <c r="AB656" i="8" s="1"/>
  <c r="AC656" i="8" s="1"/>
  <c r="AA719" i="8"/>
  <c r="AB719" i="8" s="1"/>
  <c r="AC719" i="8" s="1"/>
  <c r="AA866" i="8"/>
  <c r="AB866" i="8" s="1"/>
  <c r="AC866" i="8" s="1"/>
  <c r="AA962" i="8"/>
  <c r="AB962" i="8" s="1"/>
  <c r="AC962" i="8" s="1"/>
  <c r="AA383" i="8"/>
  <c r="AB383" i="8" s="1"/>
  <c r="AC383" i="8" s="1"/>
  <c r="AA596" i="8"/>
  <c r="AB596" i="8" s="1"/>
  <c r="AC596" i="8" s="1"/>
  <c r="AA688" i="8"/>
  <c r="AB688" i="8" s="1"/>
  <c r="AC688" i="8" s="1"/>
  <c r="AA849" i="8"/>
  <c r="AB849" i="8" s="1"/>
  <c r="AC849" i="8" s="1"/>
  <c r="AA906" i="8"/>
  <c r="AB906" i="8" s="1"/>
  <c r="AC906" i="8" s="1"/>
  <c r="AA998" i="8"/>
  <c r="AB998" i="8" s="1"/>
  <c r="AC998" i="8" s="1"/>
  <c r="AA49" i="8"/>
  <c r="AA411" i="8"/>
  <c r="AB411" i="8" s="1"/>
  <c r="AC411" i="8" s="1"/>
  <c r="AA510" i="8"/>
  <c r="AB510" i="8" s="1"/>
  <c r="AC510" i="8" s="1"/>
  <c r="AA520" i="8"/>
  <c r="AB520" i="8" s="1"/>
  <c r="AC520" i="8" s="1"/>
  <c r="AA537" i="8"/>
  <c r="AB537" i="8" s="1"/>
  <c r="AC537" i="8" s="1"/>
  <c r="AA631" i="8"/>
  <c r="AB631" i="8" s="1"/>
  <c r="AC631" i="8" s="1"/>
  <c r="AA659" i="8"/>
  <c r="AB659" i="8" s="1"/>
  <c r="AC659" i="8" s="1"/>
  <c r="AA805" i="8"/>
  <c r="AB805" i="8" s="1"/>
  <c r="AC805" i="8" s="1"/>
  <c r="AA891" i="8"/>
  <c r="AB891" i="8" s="1"/>
  <c r="AC891" i="8" s="1"/>
  <c r="AA939" i="8"/>
  <c r="AB939" i="8" s="1"/>
  <c r="AC939" i="8" s="1"/>
  <c r="AA148" i="8"/>
  <c r="AB148" i="8" s="1"/>
  <c r="AC148" i="8" s="1"/>
  <c r="AA188" i="8"/>
  <c r="AB188" i="8" s="1"/>
  <c r="AC188" i="8" s="1"/>
  <c r="AA313" i="8"/>
  <c r="AB313" i="8" s="1"/>
  <c r="AC313" i="8" s="1"/>
  <c r="AA256" i="8"/>
  <c r="AB256" i="8" s="1"/>
  <c r="AC256" i="8" s="1"/>
  <c r="AA419" i="8"/>
  <c r="AB419" i="8" s="1"/>
  <c r="AC419" i="8" s="1"/>
  <c r="AA558" i="8"/>
  <c r="AB558" i="8" s="1"/>
  <c r="AC558" i="8" s="1"/>
  <c r="AA541" i="8"/>
  <c r="AB541" i="8" s="1"/>
  <c r="AC541" i="8" s="1"/>
  <c r="AA754" i="8"/>
  <c r="AB754" i="8" s="1"/>
  <c r="AC754" i="8" s="1"/>
  <c r="AA867" i="8"/>
  <c r="AB867" i="8" s="1"/>
  <c r="AC867" i="8" s="1"/>
  <c r="AA902" i="8"/>
  <c r="AB902" i="8" s="1"/>
  <c r="AC902" i="8" s="1"/>
  <c r="AA956" i="8"/>
  <c r="AB956" i="8" s="1"/>
  <c r="AC956" i="8" s="1"/>
  <c r="AA185" i="8"/>
  <c r="AB185" i="8" s="1"/>
  <c r="AC185" i="8" s="1"/>
  <c r="AA145" i="8"/>
  <c r="AB145" i="8" s="1"/>
  <c r="AC145" i="8" s="1"/>
  <c r="AA225" i="8"/>
  <c r="AB225" i="8" s="1"/>
  <c r="AC225" i="8" s="1"/>
  <c r="AA506" i="8"/>
  <c r="AB506" i="8" s="1"/>
  <c r="AC506" i="8" s="1"/>
  <c r="AA651" i="8"/>
  <c r="AB651" i="8" s="1"/>
  <c r="AC651" i="8" s="1"/>
  <c r="AA658" i="8"/>
  <c r="AB658" i="8" s="1"/>
  <c r="AC658" i="8" s="1"/>
  <c r="AA970" i="8"/>
  <c r="AB970" i="8" s="1"/>
  <c r="AC970" i="8" s="1"/>
  <c r="AA17" i="8"/>
  <c r="AB17" i="8" s="1"/>
  <c r="AC17" i="8" s="1"/>
  <c r="AA21" i="8"/>
  <c r="AB21" i="8" s="1"/>
  <c r="AC21" i="8" s="1"/>
  <c r="AA717" i="8"/>
  <c r="AB717" i="8" s="1"/>
  <c r="AC717" i="8" s="1"/>
  <c r="AA68" i="8"/>
  <c r="AA36" i="8"/>
  <c r="AB36" i="8" s="1"/>
  <c r="AC36" i="8" s="1"/>
  <c r="AA61" i="8"/>
  <c r="AB61" i="8" s="1"/>
  <c r="AC61" i="8" s="1"/>
  <c r="AA295" i="8"/>
  <c r="AB295" i="8" s="1"/>
  <c r="AC295" i="8" s="1"/>
  <c r="AA104" i="8"/>
  <c r="AB104" i="8" s="1"/>
  <c r="AC104" i="8" s="1"/>
  <c r="AB19" i="8"/>
  <c r="AC19" i="8" s="1"/>
  <c r="AA342" i="8"/>
  <c r="AB342" i="8" s="1"/>
  <c r="AC342" i="8" s="1"/>
  <c r="AA437" i="8"/>
  <c r="AB437" i="8" s="1"/>
  <c r="AC437" i="8" s="1"/>
  <c r="AA640" i="8"/>
  <c r="AB640" i="8" s="1"/>
  <c r="AC640" i="8" s="1"/>
  <c r="AA682" i="8"/>
  <c r="AB682" i="8" s="1"/>
  <c r="AC682" i="8" s="1"/>
  <c r="AA879" i="8"/>
  <c r="AB879" i="8" s="1"/>
  <c r="AC879" i="8" s="1"/>
  <c r="AA307" i="8"/>
  <c r="AB307" i="8" s="1"/>
  <c r="AC307" i="8" s="1"/>
  <c r="AB409" i="8"/>
  <c r="AC409" i="8" s="1"/>
  <c r="AA526" i="8"/>
  <c r="AB526" i="8" s="1"/>
  <c r="AC526" i="8" s="1"/>
  <c r="AA692" i="8"/>
  <c r="AB692" i="8" s="1"/>
  <c r="AC692" i="8" s="1"/>
  <c r="AA818" i="8"/>
  <c r="AB818" i="8" s="1"/>
  <c r="AC818" i="8" s="1"/>
  <c r="AA40" i="8"/>
  <c r="AB40" i="8" s="1"/>
  <c r="AC40" i="8" s="1"/>
  <c r="AA257" i="8"/>
  <c r="AB257" i="8" s="1"/>
  <c r="AC257" i="8" s="1"/>
  <c r="AA473" i="8"/>
  <c r="AB473" i="8" s="1"/>
  <c r="AC473" i="8" s="1"/>
  <c r="AA605" i="8"/>
  <c r="AB605" i="8" s="1"/>
  <c r="AC605" i="8" s="1"/>
  <c r="AA785" i="8"/>
  <c r="AB785" i="8" s="1"/>
  <c r="AC785" i="8" s="1"/>
  <c r="AA963" i="8"/>
  <c r="AB963" i="8" s="1"/>
  <c r="AC963" i="8" s="1"/>
  <c r="AA131" i="8"/>
  <c r="AB131" i="8" s="1"/>
  <c r="AC131" i="8" s="1"/>
  <c r="AA331" i="8"/>
  <c r="AB331" i="8" s="1"/>
  <c r="AC331" i="8" s="1"/>
  <c r="AA495" i="8"/>
  <c r="AB495" i="8" s="1"/>
  <c r="AC495" i="8" s="1"/>
  <c r="AA704" i="8"/>
  <c r="AB704" i="8" s="1"/>
  <c r="AC704" i="8" s="1"/>
  <c r="AA870" i="8"/>
  <c r="AB870" i="8" s="1"/>
  <c r="AC870" i="8" s="1"/>
  <c r="AA27" i="8"/>
  <c r="AB27" i="8" s="1"/>
  <c r="AC27" i="8" s="1"/>
  <c r="AA243" i="8"/>
  <c r="AB243" i="8" s="1"/>
  <c r="AC243" i="8" s="1"/>
  <c r="AA476" i="8"/>
  <c r="AB476" i="8" s="1"/>
  <c r="AC476" i="8" s="1"/>
  <c r="AA637" i="8"/>
  <c r="AB637" i="8" s="1"/>
  <c r="AC637" i="8" s="1"/>
  <c r="AA732" i="8"/>
  <c r="AB732" i="8" s="1"/>
  <c r="AC732" i="8" s="1"/>
  <c r="AA908" i="8"/>
  <c r="AB908" i="8" s="1"/>
  <c r="AC908" i="8" s="1"/>
  <c r="AA236" i="8"/>
  <c r="AB236" i="8" s="1"/>
  <c r="AC236" i="8" s="1"/>
  <c r="AB362" i="8"/>
  <c r="AC362" i="8" s="1"/>
  <c r="AA550" i="8"/>
  <c r="AB550" i="8" s="1"/>
  <c r="AC550" i="8" s="1"/>
  <c r="AA709" i="8"/>
  <c r="AB709" i="8" s="1"/>
  <c r="AC709" i="8" s="1"/>
  <c r="AA844" i="8"/>
  <c r="AB844" i="8" s="1"/>
  <c r="AC844" i="8" s="1"/>
  <c r="AA181" i="8"/>
  <c r="AB181" i="8" s="1"/>
  <c r="AC181" i="8" s="1"/>
  <c r="AA330" i="8"/>
  <c r="AB330" i="8" s="1"/>
  <c r="AC330" i="8" s="1"/>
  <c r="AA456" i="8"/>
  <c r="AB456" i="8" s="1"/>
  <c r="AC456" i="8" s="1"/>
  <c r="AA639" i="8"/>
  <c r="AB639" i="8" s="1"/>
  <c r="AC639" i="8" s="1"/>
  <c r="AB795" i="8"/>
  <c r="AC795" i="8" s="1"/>
  <c r="AA994" i="8"/>
  <c r="AB994" i="8" s="1"/>
  <c r="AC994" i="8" s="1"/>
  <c r="AB143" i="8"/>
  <c r="AC143" i="8" s="1"/>
  <c r="AA371" i="8"/>
  <c r="AB371" i="8" s="1"/>
  <c r="AC371" i="8" s="1"/>
  <c r="AA544" i="8"/>
  <c r="AB544" i="8" s="1"/>
  <c r="AC544" i="8" s="1"/>
  <c r="AA667" i="8"/>
  <c r="AB667" i="8" s="1"/>
  <c r="AC667" i="8" s="1"/>
  <c r="AA869" i="8"/>
  <c r="AB869" i="8" s="1"/>
  <c r="AC869" i="8" s="1"/>
  <c r="AA132" i="8"/>
  <c r="AB132" i="8" s="1"/>
  <c r="AC132" i="8" s="1"/>
  <c r="AA219" i="8"/>
  <c r="AB219" i="8" s="1"/>
  <c r="AC219" i="8" s="1"/>
  <c r="AA335" i="8"/>
  <c r="AB335" i="8" s="1"/>
  <c r="AC335" i="8" s="1"/>
  <c r="AA416" i="8"/>
  <c r="AB416" i="8" s="1"/>
  <c r="AC416" i="8" s="1"/>
  <c r="AA517" i="8"/>
  <c r="AB517" i="8" s="1"/>
  <c r="AC517" i="8" s="1"/>
  <c r="AA650" i="8"/>
  <c r="AB650" i="8" s="1"/>
  <c r="AC650" i="8" s="1"/>
  <c r="AA859" i="8"/>
  <c r="AB859" i="8" s="1"/>
  <c r="AC859" i="8" s="1"/>
  <c r="AA858" i="8"/>
  <c r="AB858" i="8" s="1"/>
  <c r="AC858" i="8" s="1"/>
  <c r="AA971" i="8"/>
  <c r="AB971" i="8" s="1"/>
  <c r="AC971" i="8" s="1"/>
  <c r="AA184" i="8"/>
  <c r="AB184" i="8" s="1"/>
  <c r="AC184" i="8" s="1"/>
  <c r="AA199" i="8"/>
  <c r="AB199" i="8" s="1"/>
  <c r="AC199" i="8" s="1"/>
  <c r="AA475" i="8"/>
  <c r="AB475" i="8" s="1"/>
  <c r="AC475" i="8" s="1"/>
  <c r="AA497" i="8"/>
  <c r="AB497" i="8" s="1"/>
  <c r="AC497" i="8" s="1"/>
  <c r="AA676" i="8"/>
  <c r="AB676" i="8" s="1"/>
  <c r="AC676" i="8" s="1"/>
  <c r="AA836" i="8"/>
  <c r="AB836" i="8" s="1"/>
  <c r="AC836" i="8" s="1"/>
  <c r="AA896" i="8"/>
  <c r="AB896" i="8" s="1"/>
  <c r="AC896" i="8" s="1"/>
  <c r="AA982" i="8"/>
  <c r="AB982" i="8" s="1"/>
  <c r="AC982" i="8" s="1"/>
  <c r="AA206" i="8"/>
  <c r="S208" i="8" s="1"/>
  <c r="AA384" i="8"/>
  <c r="AB384" i="8" s="1"/>
  <c r="AC384" i="8" s="1"/>
  <c r="AA470" i="8"/>
  <c r="AB470" i="8" s="1"/>
  <c r="AC470" i="8" s="1"/>
  <c r="AA557" i="8"/>
  <c r="AB557" i="8" s="1"/>
  <c r="AC557" i="8" s="1"/>
  <c r="AB768" i="8"/>
  <c r="AC768" i="8" s="1"/>
  <c r="AA791" i="8"/>
  <c r="AB791" i="8" s="1"/>
  <c r="AC791" i="8" s="1"/>
  <c r="AA892" i="8"/>
  <c r="AB892" i="8" s="1"/>
  <c r="AC892" i="8" s="1"/>
  <c r="AA1005" i="8"/>
  <c r="AB1005" i="8" s="1"/>
  <c r="AC1005" i="8" s="1"/>
  <c r="AA978" i="8"/>
  <c r="AB978" i="8" s="1"/>
  <c r="AC978" i="8" s="1"/>
  <c r="AA158" i="8"/>
  <c r="AB158" i="8" s="1"/>
  <c r="AC158" i="8" s="1"/>
  <c r="AA121" i="8"/>
  <c r="AB121" i="8" s="1"/>
  <c r="AC121" i="8" s="1"/>
  <c r="AA223" i="8"/>
  <c r="AB223" i="8" s="1"/>
  <c r="AC223" i="8" s="1"/>
  <c r="AA284" i="8"/>
  <c r="AB284" i="8" s="1"/>
  <c r="AC284" i="8" s="1"/>
  <c r="AA370" i="8"/>
  <c r="AB370" i="8" s="1"/>
  <c r="AC370" i="8" s="1"/>
  <c r="AA451" i="8"/>
  <c r="AB451" i="8" s="1"/>
  <c r="AC451" i="8" s="1"/>
  <c r="AA540" i="8"/>
  <c r="AB540" i="8" s="1"/>
  <c r="AC540" i="8" s="1"/>
  <c r="AA593" i="8"/>
  <c r="AB593" i="8" s="1"/>
  <c r="AC593" i="8" s="1"/>
  <c r="AA716" i="8"/>
  <c r="AB716" i="8" s="1"/>
  <c r="AC716" i="8" s="1"/>
  <c r="AA691" i="8"/>
  <c r="AB691" i="8" s="1"/>
  <c r="AC691" i="8" s="1"/>
  <c r="AA711" i="8"/>
  <c r="AB711" i="8" s="1"/>
  <c r="AC711" i="8" s="1"/>
  <c r="AA809" i="8"/>
  <c r="AB809" i="8" s="1"/>
  <c r="AC809" i="8" s="1"/>
  <c r="AA923" i="8"/>
  <c r="AB923" i="8" s="1"/>
  <c r="AC923" i="8" s="1"/>
  <c r="AA969" i="8"/>
  <c r="AB969" i="8" s="1"/>
  <c r="AC969" i="8" s="1"/>
  <c r="AA159" i="8"/>
  <c r="AB159" i="8" s="1"/>
  <c r="AC159" i="8" s="1"/>
  <c r="AA123" i="8"/>
  <c r="AB123" i="8" s="1"/>
  <c r="AC123" i="8" s="1"/>
  <c r="AA227" i="8"/>
  <c r="AB227" i="8" s="1"/>
  <c r="AC227" i="8" s="1"/>
  <c r="AA288" i="8"/>
  <c r="AB288" i="8" s="1"/>
  <c r="AC288" i="8" s="1"/>
  <c r="AA376" i="8"/>
  <c r="AB376" i="8" s="1"/>
  <c r="AC376" i="8" s="1"/>
  <c r="AA453" i="8"/>
  <c r="AB453" i="8" s="1"/>
  <c r="AC453" i="8" s="1"/>
  <c r="AA543" i="8"/>
  <c r="AB543" i="8" s="1"/>
  <c r="AC543" i="8" s="1"/>
  <c r="AA608" i="8"/>
  <c r="AB608" i="8" s="1"/>
  <c r="AC608" i="8" s="1"/>
  <c r="AA660" i="8"/>
  <c r="AB660" i="8" s="1"/>
  <c r="AC660" i="8" s="1"/>
  <c r="AA695" i="8"/>
  <c r="AB695" i="8" s="1"/>
  <c r="AC695" i="8" s="1"/>
  <c r="AA715" i="8"/>
  <c r="AB715" i="8" s="1"/>
  <c r="AC715" i="8" s="1"/>
  <c r="AA813" i="8"/>
  <c r="AB813" i="8" s="1"/>
  <c r="AC813" i="8" s="1"/>
  <c r="AA887" i="8"/>
  <c r="AB887" i="8" s="1"/>
  <c r="AC887" i="8" s="1"/>
  <c r="AA977" i="8"/>
  <c r="AB977" i="8" s="1"/>
  <c r="AC977" i="8" s="1"/>
  <c r="AA76" i="8"/>
  <c r="AB76" i="8" s="1"/>
  <c r="AC76" i="8" s="1"/>
  <c r="AA299" i="8"/>
  <c r="AB299" i="8" s="1"/>
  <c r="AC299" i="8" s="1"/>
  <c r="AA186" i="8"/>
  <c r="AB186" i="8" s="1"/>
  <c r="AC186" i="8" s="1"/>
  <c r="AA261" i="8"/>
  <c r="AB261" i="8" s="1"/>
  <c r="AC261" i="8" s="1"/>
  <c r="AA332" i="8"/>
  <c r="AB332" i="8" s="1"/>
  <c r="AC332" i="8" s="1"/>
  <c r="AA337" i="8"/>
  <c r="AB337" i="8" s="1"/>
  <c r="AC337" i="8" s="1"/>
  <c r="AA449" i="8"/>
  <c r="AB449" i="8" s="1"/>
  <c r="AC449" i="8" s="1"/>
  <c r="AA539" i="8"/>
  <c r="AB539" i="8" s="1"/>
  <c r="AC539" i="8" s="1"/>
  <c r="AA599" i="8"/>
  <c r="AB599" i="8" s="1"/>
  <c r="AC599" i="8" s="1"/>
  <c r="AA626" i="8"/>
  <c r="AB626" i="8" s="1"/>
  <c r="AC626" i="8" s="1"/>
  <c r="AA690" i="8"/>
  <c r="AB690" i="8" s="1"/>
  <c r="AC690" i="8" s="1"/>
  <c r="AA865" i="8"/>
  <c r="AB865" i="8" s="1"/>
  <c r="AC865" i="8" s="1"/>
  <c r="AA874" i="8"/>
  <c r="AB874" i="8" s="1"/>
  <c r="AC874" i="8" s="1"/>
  <c r="AA919" i="8"/>
  <c r="AB919" i="8" s="1"/>
  <c r="AC919" i="8" s="1"/>
  <c r="AA986" i="8"/>
  <c r="AB986" i="8" s="1"/>
  <c r="AC986" i="8" s="1"/>
  <c r="AA14" i="8"/>
  <c r="AA80" i="8"/>
  <c r="AB80" i="8" s="1"/>
  <c r="AC80" i="8" s="1"/>
  <c r="AA25" i="8"/>
  <c r="AB25" i="8" s="1"/>
  <c r="AC25" i="8" s="1"/>
  <c r="AA13" i="8"/>
  <c r="AA528" i="8"/>
  <c r="AB528" i="8" s="1"/>
  <c r="AC528" i="8" s="1"/>
  <c r="AA360" i="8"/>
  <c r="AB360" i="8" s="1"/>
  <c r="AC360" i="8" s="1"/>
  <c r="AB71" i="8"/>
  <c r="AC71" i="8" s="1"/>
  <c r="AA112" i="8"/>
  <c r="AB112" i="8" s="1"/>
  <c r="AC112" i="8" s="1"/>
  <c r="AA41" i="8"/>
  <c r="AB41" i="8" s="1"/>
  <c r="AC41" i="8" s="1"/>
  <c r="AA178" i="8"/>
  <c r="AB178" i="8" s="1"/>
  <c r="AC178" i="8" s="1"/>
  <c r="AA671" i="8"/>
  <c r="AB671" i="8" s="1"/>
  <c r="AC671" i="8" s="1"/>
  <c r="AA931" i="8"/>
  <c r="AB931" i="8" s="1"/>
  <c r="AC931" i="8" s="1"/>
  <c r="AA303" i="8"/>
  <c r="AB303" i="8" s="1"/>
  <c r="AC303" i="8" s="1"/>
  <c r="AA519" i="8"/>
  <c r="AB519" i="8" s="1"/>
  <c r="AC519" i="8" s="1"/>
  <c r="AA702" i="8"/>
  <c r="AB702" i="8" s="1"/>
  <c r="AC702" i="8" s="1"/>
  <c r="AA135" i="8"/>
  <c r="AB135" i="8" s="1"/>
  <c r="AC135" i="8" s="1"/>
  <c r="AA363" i="8"/>
  <c r="AB363" i="8" s="1"/>
  <c r="AC363" i="8" s="1"/>
  <c r="AA532" i="8"/>
  <c r="AB532" i="8" s="1"/>
  <c r="AC532" i="8" s="1"/>
  <c r="AA108" i="8"/>
  <c r="AB108" i="8" s="1"/>
  <c r="AC108" i="8" s="1"/>
  <c r="AA93" i="8"/>
  <c r="AB93" i="8" s="1"/>
  <c r="AC93" i="8" s="1"/>
  <c r="AA29" i="8"/>
  <c r="AB29" i="8" s="1"/>
  <c r="AC29" i="8" s="1"/>
  <c r="AA39" i="8"/>
  <c r="AB39" i="8" s="1"/>
  <c r="AC39" i="8" s="1"/>
  <c r="AA96" i="8"/>
  <c r="AB96" i="8" s="1"/>
  <c r="AC96" i="8" s="1"/>
  <c r="AA11" i="8"/>
  <c r="AB11" i="8" s="1"/>
  <c r="AA63" i="8"/>
  <c r="AB63" i="8" s="1"/>
  <c r="AC63" i="8" s="1"/>
  <c r="AA315" i="8"/>
  <c r="AB315" i="8" s="1"/>
  <c r="AC315" i="8" s="1"/>
  <c r="AA385" i="8"/>
  <c r="AB385" i="8" s="1"/>
  <c r="AC385" i="8" s="1"/>
  <c r="AA573" i="8"/>
  <c r="AB573" i="8" s="1"/>
  <c r="AC573" i="8" s="1"/>
  <c r="AA741" i="8"/>
  <c r="AB741" i="8" s="1"/>
  <c r="AC741" i="8" s="1"/>
  <c r="AA912" i="8"/>
  <c r="AB912" i="8" s="1"/>
  <c r="AC912" i="8" s="1"/>
  <c r="AA182" i="8"/>
  <c r="AB182" i="8" s="1"/>
  <c r="AC182" i="8" s="1"/>
  <c r="AA403" i="8"/>
  <c r="AB403" i="8" s="1"/>
  <c r="AC403" i="8" s="1"/>
  <c r="AA512" i="8"/>
  <c r="AB512" i="8" s="1"/>
  <c r="AC512" i="8" s="1"/>
  <c r="AA679" i="8"/>
  <c r="AB679" i="8" s="1"/>
  <c r="AC679" i="8" s="1"/>
  <c r="AA826" i="8"/>
  <c r="AB826" i="8" s="1"/>
  <c r="AC826" i="8" s="1"/>
  <c r="AA163" i="8"/>
  <c r="AB163" i="8" s="1"/>
  <c r="AC163" i="8" s="1"/>
  <c r="AA214" i="8"/>
  <c r="AB214" i="8" s="1"/>
  <c r="AC214" i="8" s="1"/>
  <c r="AA404" i="8"/>
  <c r="AB404" i="8" s="1"/>
  <c r="AC404" i="8" s="1"/>
  <c r="AA689" i="8"/>
  <c r="AB689" i="8" s="1"/>
  <c r="AC689" i="8" s="1"/>
  <c r="AA832" i="8"/>
  <c r="AB832" i="8" s="1"/>
  <c r="AC832" i="8" s="1"/>
  <c r="AA985" i="8"/>
  <c r="AB985" i="8" s="1"/>
  <c r="AC985" i="8" s="1"/>
  <c r="AA207" i="8"/>
  <c r="AA350" i="8"/>
  <c r="AB350" i="8" s="1"/>
  <c r="AC350" i="8" s="1"/>
  <c r="AA534" i="8"/>
  <c r="AB534" i="8" s="1"/>
  <c r="AC534" i="8" s="1"/>
  <c r="AA722" i="8"/>
  <c r="AB722" i="8" s="1"/>
  <c r="AC722" i="8" s="1"/>
  <c r="AA850" i="8"/>
  <c r="AB850" i="8" s="1"/>
  <c r="AC850" i="8" s="1"/>
  <c r="AA9" i="8"/>
  <c r="AA269" i="8"/>
  <c r="AB269" i="8" s="1"/>
  <c r="AC269" i="8" s="1"/>
  <c r="AA459" i="8"/>
  <c r="AB459" i="8" s="1"/>
  <c r="AC459" i="8" s="1"/>
  <c r="AA584" i="8"/>
  <c r="AB584" i="8" s="1"/>
  <c r="AC584" i="8" s="1"/>
  <c r="AA731" i="8"/>
  <c r="AB731" i="8" s="1"/>
  <c r="AC731" i="8" s="1"/>
  <c r="AA996" i="8"/>
  <c r="AB996" i="8" s="1"/>
  <c r="AC996" i="8" s="1"/>
  <c r="AA274" i="8"/>
  <c r="AB274" i="8" s="1"/>
  <c r="AC274" i="8" s="1"/>
  <c r="AA341" i="8"/>
  <c r="AB341" i="8" s="1"/>
  <c r="AC341" i="8" s="1"/>
  <c r="AA545" i="8"/>
  <c r="AB545" i="8" s="1"/>
  <c r="AC545" i="8" s="1"/>
  <c r="AA773" i="8"/>
  <c r="AB773" i="8" s="1"/>
  <c r="AC773" i="8" s="1"/>
  <c r="AA938" i="8"/>
  <c r="AB938" i="8" s="1"/>
  <c r="AC938" i="8" s="1"/>
  <c r="AA149" i="8"/>
  <c r="AB149" i="8" s="1"/>
  <c r="AC149" i="8" s="1"/>
  <c r="AA308" i="8"/>
  <c r="AB308" i="8" s="1"/>
  <c r="AC308" i="8" s="1"/>
  <c r="AA474" i="8"/>
  <c r="AB474" i="8" s="1"/>
  <c r="AC474" i="8" s="1"/>
  <c r="AA590" i="8"/>
  <c r="AB590" i="8" s="1"/>
  <c r="AC590" i="8" s="1"/>
  <c r="AA802" i="8"/>
  <c r="AB802" i="8" s="1"/>
  <c r="AC802" i="8" s="1"/>
  <c r="AA217" i="8"/>
  <c r="AB217" i="8" s="1"/>
  <c r="AC217" i="8" s="1"/>
  <c r="AA319" i="8"/>
  <c r="AB319" i="8" s="1"/>
  <c r="AC319" i="8" s="1"/>
  <c r="AA431" i="8"/>
  <c r="AB431" i="8" s="1"/>
  <c r="AC431" i="8" s="1"/>
  <c r="AA613" i="8"/>
  <c r="AB613" i="8" s="1"/>
  <c r="AC613" i="8" s="1"/>
  <c r="AA654" i="8"/>
  <c r="AB654" i="8" s="1"/>
  <c r="AC654" i="8" s="1"/>
  <c r="AA860" i="8"/>
  <c r="AB860" i="8" s="1"/>
  <c r="AC860" i="8" s="1"/>
  <c r="AA180" i="8"/>
  <c r="AB180" i="8" s="1"/>
  <c r="AC180" i="8" s="1"/>
  <c r="AA195" i="8"/>
  <c r="AB195" i="8" s="1"/>
  <c r="AC195" i="8" s="1"/>
  <c r="AA394" i="8"/>
  <c r="AB394" i="8" s="1"/>
  <c r="AC394" i="8" s="1"/>
  <c r="AA491" i="8"/>
  <c r="AB491" i="8" s="1"/>
  <c r="AC491" i="8" s="1"/>
  <c r="AA587" i="8"/>
  <c r="AB587" i="8" s="1"/>
  <c r="AC587" i="8" s="1"/>
  <c r="AA797" i="8"/>
  <c r="AB797" i="8" s="1"/>
  <c r="AC797" i="8" s="1"/>
  <c r="AA824" i="8"/>
  <c r="AB824" i="8" s="1"/>
  <c r="AC824" i="8" s="1"/>
  <c r="AA882" i="8"/>
  <c r="AB882" i="8" s="1"/>
  <c r="AC882" i="8" s="1"/>
  <c r="AA974" i="8"/>
  <c r="AB974" i="8" s="1"/>
  <c r="AC974" i="8" s="1"/>
  <c r="AA197" i="8"/>
  <c r="AB197" i="8" s="1"/>
  <c r="AC197" i="8" s="1"/>
  <c r="AA289" i="8"/>
  <c r="AB289" i="8" s="1"/>
  <c r="AC289" i="8" s="1"/>
  <c r="AA378" i="8"/>
  <c r="AB378" i="8" s="1"/>
  <c r="AC378" i="8" s="1"/>
  <c r="AA458" i="8"/>
  <c r="AB458" i="8" s="1"/>
  <c r="AC458" i="8" s="1"/>
  <c r="AA553" i="8"/>
  <c r="AB553" i="8" s="1"/>
  <c r="AC553" i="8" s="1"/>
  <c r="AA746" i="8"/>
  <c r="AB746" i="8" s="1"/>
  <c r="AC746" i="8" s="1"/>
  <c r="AA783" i="8"/>
  <c r="AB783" i="8" s="1"/>
  <c r="AC783" i="8" s="1"/>
  <c r="AA895" i="8"/>
  <c r="AB895" i="8" s="1"/>
  <c r="AC895" i="8" s="1"/>
  <c r="AA981" i="8"/>
  <c r="AB981" i="8" s="1"/>
  <c r="AC981" i="8" s="1"/>
  <c r="AA127" i="8"/>
  <c r="AB127" i="8" s="1"/>
  <c r="AC127" i="8" s="1"/>
  <c r="AA234" i="8"/>
  <c r="AB234" i="8" s="1"/>
  <c r="AC234" i="8" s="1"/>
  <c r="AA421" i="8"/>
  <c r="AB421" i="8" s="1"/>
  <c r="AC421" i="8" s="1"/>
  <c r="AA518" i="8"/>
  <c r="AB518" i="8" s="1"/>
  <c r="AC518" i="8" s="1"/>
  <c r="AA568" i="8"/>
  <c r="AB568" i="8" s="1"/>
  <c r="AC568" i="8" s="1"/>
  <c r="AA703" i="8"/>
  <c r="AB703" i="8" s="1"/>
  <c r="AC703" i="8" s="1"/>
  <c r="AA782" i="8"/>
  <c r="AB782" i="8" s="1"/>
  <c r="AC782" i="8" s="1"/>
  <c r="AA935" i="8"/>
  <c r="AB935" i="8" s="1"/>
  <c r="AC935" i="8" s="1"/>
  <c r="AA907" i="8"/>
  <c r="AB907" i="8" s="1"/>
  <c r="AC907" i="8" s="1"/>
  <c r="AA979" i="8"/>
  <c r="AB979" i="8" s="1"/>
  <c r="AC979" i="8" s="1"/>
  <c r="AA169" i="8"/>
  <c r="AB169" i="8" s="1"/>
  <c r="AC169" i="8" s="1"/>
  <c r="AA137" i="8"/>
  <c r="AB137" i="8" s="1"/>
  <c r="AC137" i="8" s="1"/>
  <c r="AA346" i="8"/>
  <c r="AB346" i="8" s="1"/>
  <c r="AC346" i="8" s="1"/>
  <c r="AA314" i="8"/>
  <c r="AB314" i="8" s="1"/>
  <c r="AC314" i="8" s="1"/>
  <c r="AA372" i="8"/>
  <c r="AB372" i="8" s="1"/>
  <c r="AC372" i="8" s="1"/>
  <c r="AA396" i="8"/>
  <c r="AB396" i="8" s="1"/>
  <c r="AC396" i="8" s="1"/>
  <c r="AA575" i="8"/>
  <c r="AB575" i="8" s="1"/>
  <c r="AC575" i="8" s="1"/>
  <c r="AA625" i="8"/>
  <c r="AB625" i="8" s="1"/>
  <c r="AC625" i="8" s="1"/>
  <c r="AA578" i="8"/>
  <c r="AB578" i="8" s="1"/>
  <c r="AC578" i="8" s="1"/>
  <c r="AA721" i="8"/>
  <c r="AB721" i="8" s="1"/>
  <c r="AC721" i="8" s="1"/>
  <c r="AA743" i="8"/>
  <c r="AB743" i="8" s="1"/>
  <c r="AC743" i="8" s="1"/>
  <c r="AA880" i="8"/>
  <c r="AB880" i="8" s="1"/>
  <c r="AC880" i="8" s="1"/>
  <c r="AA889" i="8"/>
  <c r="AB889" i="8" s="1"/>
  <c r="AC889" i="8" s="1"/>
  <c r="AA988" i="8"/>
  <c r="AB988" i="8" s="1"/>
  <c r="AC988" i="8" s="1"/>
  <c r="AA173" i="8"/>
  <c r="AB173" i="8" s="1"/>
  <c r="AC173" i="8" s="1"/>
  <c r="AA139" i="8"/>
  <c r="AB139" i="8" s="1"/>
  <c r="AC139" i="8" s="1"/>
  <c r="AA348" i="8"/>
  <c r="AB348" i="8" s="1"/>
  <c r="AC348" i="8" s="1"/>
  <c r="AA322" i="8"/>
  <c r="AB322" i="8" s="1"/>
  <c r="AC322" i="8" s="1"/>
  <c r="AA374" i="8"/>
  <c r="AB374" i="8" s="1"/>
  <c r="AC374" i="8" s="1"/>
  <c r="AA400" i="8"/>
  <c r="AB400" i="8" s="1"/>
  <c r="AC400" i="8" s="1"/>
  <c r="AA503" i="8"/>
  <c r="AB503" i="8" s="1"/>
  <c r="AC503" i="8" s="1"/>
  <c r="AA629" i="8"/>
  <c r="AB629" i="8" s="1"/>
  <c r="AC629" i="8" s="1"/>
  <c r="AA582" i="8"/>
  <c r="AB582" i="8" s="1"/>
  <c r="AC582" i="8" s="1"/>
  <c r="AA725" i="8"/>
  <c r="AB725" i="8" s="1"/>
  <c r="AC725" i="8" s="1"/>
  <c r="AA747" i="8"/>
  <c r="AB747" i="8" s="1"/>
  <c r="AC747" i="8" s="1"/>
  <c r="AA808" i="8"/>
  <c r="AB808" i="8" s="1"/>
  <c r="AC808" i="8" s="1"/>
  <c r="AA899" i="8"/>
  <c r="AB899" i="8" s="1"/>
  <c r="AC899" i="8" s="1"/>
  <c r="AA949" i="8"/>
  <c r="AB949" i="8" s="1"/>
  <c r="AC949" i="8" s="1"/>
  <c r="AA95" i="8"/>
  <c r="AB95" i="8" s="1"/>
  <c r="AC95" i="8" s="1"/>
  <c r="AA136" i="8"/>
  <c r="AB136" i="8" s="1"/>
  <c r="AC136" i="8" s="1"/>
  <c r="AA228" i="8"/>
  <c r="AB228" i="8" s="1"/>
  <c r="AC228" i="8" s="1"/>
  <c r="AA293" i="8"/>
  <c r="AB293" i="8" s="1"/>
  <c r="AC293" i="8" s="1"/>
  <c r="AA516" i="8"/>
  <c r="AB516" i="8" s="1"/>
  <c r="AC516" i="8" s="1"/>
  <c r="AA369" i="8"/>
  <c r="AB369" i="8" s="1"/>
  <c r="AC369" i="8" s="1"/>
  <c r="AA515" i="8"/>
  <c r="AB515" i="8" s="1"/>
  <c r="AC515" i="8" s="1"/>
  <c r="AA592" i="8"/>
  <c r="AB592" i="8" s="1"/>
  <c r="AC592" i="8" s="1"/>
  <c r="AA685" i="8"/>
  <c r="AB685" i="8" s="1"/>
  <c r="AC685" i="8" s="1"/>
  <c r="AA681" i="8"/>
  <c r="AB681" i="8" s="1"/>
  <c r="AC681" i="8" s="1"/>
  <c r="AA757" i="8"/>
  <c r="AB757" i="8" s="1"/>
  <c r="AC757" i="8" s="1"/>
  <c r="AA787" i="8"/>
  <c r="AB787" i="8" s="1"/>
  <c r="AC787" i="8" s="1"/>
  <c r="AA853" i="8"/>
  <c r="AB853" i="8" s="1"/>
  <c r="AC853" i="8" s="1"/>
  <c r="AA905" i="8"/>
  <c r="AB905" i="8" s="1"/>
  <c r="AC905" i="8" s="1"/>
  <c r="AA990" i="8"/>
  <c r="AB990" i="8" s="1"/>
  <c r="AC990" i="8" s="1"/>
  <c r="AA90" i="8"/>
  <c r="AB90" i="8" s="1"/>
  <c r="AC90" i="8" s="1"/>
  <c r="AA118" i="8"/>
  <c r="AB118" i="8" s="1"/>
  <c r="AC118" i="8" s="1"/>
  <c r="AA32" i="8"/>
  <c r="AB32" i="8" s="1"/>
  <c r="AC32" i="8" s="1"/>
  <c r="AA33" i="8"/>
  <c r="AB33" i="8" s="1"/>
  <c r="AC33" i="8" s="1"/>
  <c r="AA306" i="8"/>
  <c r="AB306" i="8" s="1"/>
  <c r="AC306" i="8" s="1"/>
  <c r="AA737" i="8"/>
  <c r="AB737" i="8" s="1"/>
  <c r="AC737" i="8" s="1"/>
  <c r="AA779" i="8"/>
  <c r="AB779" i="8" s="1"/>
  <c r="AC779" i="8" s="1"/>
  <c r="AA247" i="8"/>
  <c r="AA187" i="8"/>
  <c r="AB187" i="8" s="1"/>
  <c r="AC187" i="8" s="1"/>
  <c r="AA513" i="8"/>
  <c r="AB513" i="8" s="1"/>
  <c r="AC513" i="8" s="1"/>
  <c r="AA98" i="8"/>
  <c r="AB98" i="8" s="1"/>
  <c r="AC98" i="8" s="1"/>
  <c r="AA846" i="8"/>
  <c r="AB846" i="8" s="1"/>
  <c r="AC846" i="8" s="1"/>
  <c r="AA959" i="8"/>
  <c r="AB959" i="8" s="1"/>
  <c r="AC959" i="8" s="1"/>
  <c r="AA99" i="8"/>
  <c r="AB99" i="8" s="1"/>
  <c r="AC99" i="8" s="1"/>
  <c r="AA953" i="8"/>
  <c r="AB953" i="8" s="1"/>
  <c r="AC953" i="8" s="1"/>
  <c r="AA425" i="8"/>
  <c r="AB425" i="8" s="1"/>
  <c r="AC425" i="8" s="1"/>
  <c r="AA616" i="8"/>
  <c r="AB616" i="8" s="1"/>
  <c r="AC616" i="8" s="1"/>
  <c r="AA749" i="8"/>
  <c r="AB749" i="8" s="1"/>
  <c r="AC749" i="8" s="1"/>
  <c r="AA903" i="8"/>
  <c r="AB903" i="8" s="1"/>
  <c r="AC903" i="8" s="1"/>
  <c r="AA507" i="8"/>
  <c r="AB507" i="8" s="1"/>
  <c r="AC507" i="8" s="1"/>
  <c r="AA825" i="8"/>
  <c r="AB825" i="8" s="1"/>
  <c r="AC825" i="8" s="1"/>
  <c r="AA215" i="8"/>
  <c r="AB215" i="8" s="1"/>
  <c r="AC215" i="8" s="1"/>
  <c r="AA452" i="8"/>
  <c r="AB452" i="8" s="1"/>
  <c r="AC452" i="8" s="1"/>
  <c r="AA728" i="8"/>
  <c r="AB728" i="8" s="1"/>
  <c r="AC728" i="8" s="1"/>
  <c r="AA481" i="8"/>
  <c r="AB481" i="8" s="1"/>
  <c r="AC481" i="8" s="1"/>
  <c r="AA232" i="8"/>
  <c r="AB232" i="8" s="1"/>
  <c r="AC232" i="8" s="1"/>
  <c r="AA296" i="8"/>
  <c r="AB296" i="8" s="1"/>
  <c r="AC296" i="8" s="1"/>
  <c r="AA623" i="8"/>
  <c r="AB623" i="8" s="1"/>
  <c r="AC623" i="8" s="1"/>
  <c r="AA954" i="8"/>
  <c r="AB954" i="8" s="1"/>
  <c r="AC954" i="8" s="1"/>
  <c r="AA911" i="8"/>
  <c r="AB911" i="8" s="1"/>
  <c r="AC911" i="8" s="1"/>
  <c r="AA102" i="8"/>
  <c r="AB102" i="8" s="1"/>
  <c r="AC102" i="8" s="1"/>
  <c r="AA128" i="8"/>
  <c r="AB128" i="8" s="1"/>
  <c r="AC128" i="8" s="1"/>
  <c r="AA277" i="8"/>
  <c r="AB277" i="8" s="1"/>
  <c r="AC277" i="8" s="1"/>
  <c r="AA353" i="8"/>
  <c r="AB353" i="8" s="1"/>
  <c r="AC353" i="8" s="1"/>
  <c r="AA485" i="8"/>
  <c r="AB485" i="8" s="1"/>
  <c r="AC485" i="8" s="1"/>
  <c r="AA577" i="8"/>
  <c r="AB577" i="8" s="1"/>
  <c r="AC577" i="8" s="1"/>
  <c r="AA620" i="8"/>
  <c r="AB620" i="8" s="1"/>
  <c r="AC620" i="8" s="1"/>
  <c r="AA642" i="8"/>
  <c r="AB642" i="8" s="1"/>
  <c r="AC642" i="8" s="1"/>
  <c r="AA706" i="8"/>
  <c r="AB706" i="8" s="1"/>
  <c r="AC706" i="8" s="1"/>
  <c r="AA872" i="8"/>
  <c r="AB872" i="8" s="1"/>
  <c r="AC872" i="8" s="1"/>
  <c r="AA916" i="8"/>
  <c r="AB916" i="8" s="1"/>
  <c r="AC916" i="8" s="1"/>
  <c r="AA993" i="8"/>
  <c r="AB993" i="8" s="1"/>
  <c r="AC993" i="8" s="1"/>
  <c r="AA216" i="8"/>
  <c r="AB216" i="8" s="1"/>
  <c r="AC216" i="8" s="1"/>
  <c r="AA281" i="8"/>
  <c r="AB281" i="8" s="1"/>
  <c r="AC281" i="8" s="1"/>
  <c r="AA415" i="8"/>
  <c r="AB415" i="8" s="1"/>
  <c r="AC415" i="8" s="1"/>
  <c r="AA488" i="8"/>
  <c r="AB488" i="8" s="1"/>
  <c r="AC488" i="8" s="1"/>
  <c r="AA580" i="8"/>
  <c r="AB580" i="8" s="1"/>
  <c r="AC580" i="8" s="1"/>
  <c r="AA646" i="8"/>
  <c r="AB646" i="8" s="1"/>
  <c r="AC646" i="8" s="1"/>
  <c r="AA775" i="8"/>
  <c r="AB775" i="8" s="1"/>
  <c r="AC775" i="8" s="1"/>
  <c r="AA924" i="8"/>
  <c r="AB924" i="8" s="1"/>
  <c r="AC924" i="8" s="1"/>
  <c r="AA28" i="8"/>
  <c r="AB28" i="8" s="1"/>
  <c r="AC28" i="8" s="1"/>
  <c r="AA359" i="8"/>
  <c r="AB359" i="8" s="1"/>
  <c r="AC359" i="8" s="1"/>
  <c r="AA414" i="8"/>
  <c r="AB414" i="8" s="1"/>
  <c r="AC414" i="8" s="1"/>
  <c r="AA624" i="8"/>
  <c r="AB624" i="8" s="1"/>
  <c r="AC624" i="8" s="1"/>
  <c r="AA696" i="8"/>
  <c r="AB696" i="8" s="1"/>
  <c r="AC696" i="8" s="1"/>
  <c r="AA103" i="8"/>
  <c r="AB103" i="8" s="1"/>
  <c r="AC103" i="8" s="1"/>
  <c r="AA91" i="8"/>
  <c r="AB91" i="8" s="1"/>
  <c r="AC91" i="8" s="1"/>
  <c r="AA22" i="8"/>
  <c r="AB22" i="8" s="1"/>
  <c r="AC22" i="8" s="1"/>
  <c r="AA101" i="8"/>
  <c r="AB101" i="8" s="1"/>
  <c r="AC101" i="8" s="1"/>
  <c r="AA115" i="8"/>
  <c r="AB115" i="8" s="1"/>
  <c r="AC115" i="8" s="1"/>
  <c r="AA854" i="8"/>
  <c r="AB854" i="8" s="1"/>
  <c r="AC854" i="8" s="1"/>
  <c r="AA209" i="8"/>
  <c r="AB56" i="8"/>
  <c r="AC56" i="8" s="1"/>
  <c r="AA97" i="8"/>
  <c r="AB97" i="8" s="1"/>
  <c r="AC97" i="8" s="1"/>
  <c r="AA64" i="8"/>
  <c r="AB64" i="8" s="1"/>
  <c r="AC64" i="8" s="1"/>
  <c r="AA87" i="8"/>
  <c r="AB87" i="8" s="1"/>
  <c r="AC87" i="8" s="1"/>
  <c r="AA155" i="8"/>
  <c r="AB155" i="8" s="1"/>
  <c r="AC155" i="8" s="1"/>
  <c r="AA752" i="8"/>
  <c r="AB752" i="8" s="1"/>
  <c r="AC752" i="8" s="1"/>
  <c r="AA700" i="8"/>
  <c r="AB700" i="8" s="1"/>
  <c r="AC700" i="8" s="1"/>
  <c r="AA862" i="8"/>
  <c r="AB862" i="8" s="1"/>
  <c r="AC862" i="8" s="1"/>
  <c r="AA67" i="8"/>
  <c r="AA265" i="8"/>
  <c r="AB265" i="8" s="1"/>
  <c r="AC265" i="8" s="1"/>
  <c r="AA444" i="8"/>
  <c r="AB444" i="8" s="1"/>
  <c r="AC444" i="8" s="1"/>
  <c r="AA579" i="8"/>
  <c r="AB579" i="8" s="1"/>
  <c r="AC579" i="8" s="1"/>
  <c r="AA792" i="8"/>
  <c r="AB792" i="8" s="1"/>
  <c r="AC792" i="8" s="1"/>
  <c r="AA929" i="8"/>
  <c r="AB929" i="8" s="1"/>
  <c r="AC929" i="8" s="1"/>
  <c r="AA150" i="8"/>
  <c r="AB150" i="8" s="1"/>
  <c r="AC150" i="8" s="1"/>
  <c r="AA356" i="8"/>
  <c r="AB356" i="8" s="1"/>
  <c r="AC356" i="8" s="1"/>
  <c r="AA559" i="8"/>
  <c r="AB559" i="8" s="1"/>
  <c r="AC559" i="8" s="1"/>
  <c r="AA831" i="8"/>
  <c r="AB831" i="8" s="1"/>
  <c r="AC831" i="8" s="1"/>
  <c r="AA857" i="8"/>
  <c r="AB857" i="8" s="1"/>
  <c r="AC857" i="8" s="1"/>
  <c r="AA177" i="8"/>
  <c r="AB177" i="8" s="1"/>
  <c r="AC177" i="8" s="1"/>
  <c r="AA318" i="8"/>
  <c r="AB318" i="8" s="1"/>
  <c r="AC318" i="8" s="1"/>
  <c r="AA447" i="8"/>
  <c r="AB447" i="8" s="1"/>
  <c r="AC447" i="8" s="1"/>
  <c r="AA627" i="8"/>
  <c r="AB627" i="8" s="1"/>
  <c r="AC627" i="8" s="1"/>
  <c r="AA767" i="8"/>
  <c r="AB767" i="8" s="1"/>
  <c r="AC767" i="8" s="1"/>
  <c r="AA967" i="8"/>
  <c r="AB967" i="8" s="1"/>
  <c r="AC967" i="8" s="1"/>
  <c r="AA240" i="8"/>
  <c r="AB240" i="8" s="1"/>
  <c r="AC240" i="8" s="1"/>
  <c r="AA391" i="8"/>
  <c r="AB391" i="8" s="1"/>
  <c r="AC391" i="8" s="1"/>
  <c r="AA560" i="8"/>
  <c r="AB560" i="8" s="1"/>
  <c r="AC560" i="8" s="1"/>
  <c r="AA730" i="8"/>
  <c r="AB730" i="8" s="1"/>
  <c r="AC730" i="8" s="1"/>
  <c r="AA852" i="8"/>
  <c r="AB852" i="8" s="1"/>
  <c r="AC852" i="8" s="1"/>
  <c r="AA153" i="8"/>
  <c r="AB153" i="8" s="1"/>
  <c r="AC153" i="8" s="1"/>
  <c r="AA305" i="8"/>
  <c r="AB305" i="8" s="1"/>
  <c r="AC305" i="8" s="1"/>
  <c r="AA479" i="8"/>
  <c r="AB479" i="8" s="1"/>
  <c r="AC479" i="8" s="1"/>
  <c r="AA664" i="8"/>
  <c r="AB664" i="8" s="1"/>
  <c r="AC664" i="8" s="1"/>
  <c r="AA750" i="8"/>
  <c r="AB750" i="8" s="1"/>
  <c r="AC750" i="8" s="1"/>
  <c r="AA945" i="8"/>
  <c r="AB945" i="8" s="1"/>
  <c r="AC945" i="8" s="1"/>
  <c r="AA147" i="8"/>
  <c r="AB147" i="8" s="1"/>
  <c r="AC147" i="8" s="1"/>
  <c r="AA368" i="8"/>
  <c r="AB368" i="8" s="1"/>
  <c r="AC368" i="8" s="1"/>
  <c r="AA361" i="8"/>
  <c r="AB361" i="8" s="1"/>
  <c r="AC361" i="8" s="1"/>
  <c r="AA535" i="8"/>
  <c r="AB535" i="8" s="1"/>
  <c r="AC535" i="8" s="1"/>
  <c r="AA564" i="8"/>
  <c r="AB564" i="8" s="1"/>
  <c r="AC564" i="8" s="1"/>
  <c r="AA662" i="8"/>
  <c r="AB662" i="8" s="1"/>
  <c r="AC662" i="8" s="1"/>
  <c r="AA829" i="8"/>
  <c r="AB829" i="8" s="1"/>
  <c r="AC829" i="8" s="1"/>
  <c r="AA936" i="8"/>
  <c r="AB936" i="8" s="1"/>
  <c r="AC936" i="8" s="1"/>
  <c r="AA8" i="8"/>
  <c r="AA224" i="8"/>
  <c r="AB224" i="8" s="1"/>
  <c r="AC224" i="8" s="1"/>
  <c r="AA292" i="8"/>
  <c r="AB292" i="8" s="1"/>
  <c r="AC292" i="8" s="1"/>
  <c r="AA492" i="8"/>
  <c r="AB492" i="8" s="1"/>
  <c r="AC492" i="8" s="1"/>
  <c r="AA522" i="8"/>
  <c r="AB522" i="8" s="1"/>
  <c r="AC522" i="8" s="1"/>
  <c r="AA619" i="8"/>
  <c r="AB619" i="8" s="1"/>
  <c r="AC619" i="8" s="1"/>
  <c r="AA755" i="8"/>
  <c r="AB755" i="8" s="1"/>
  <c r="AC755" i="8" s="1"/>
  <c r="AA816" i="8"/>
  <c r="AB816" i="8" s="1"/>
  <c r="AC816" i="8" s="1"/>
  <c r="AA943" i="8"/>
  <c r="AB943" i="8" s="1"/>
  <c r="AC943" i="8" s="1"/>
  <c r="AA161" i="8"/>
  <c r="AB161" i="8" s="1"/>
  <c r="AC161" i="8" s="1"/>
  <c r="AA254" i="8"/>
  <c r="AB254" i="8" s="1"/>
  <c r="AC254" i="8" s="1"/>
  <c r="AA237" i="8"/>
  <c r="AB237" i="8" s="1"/>
  <c r="AC237" i="8" s="1"/>
  <c r="AA465" i="8"/>
  <c r="AB465" i="8" s="1"/>
  <c r="AC465" i="8" s="1"/>
  <c r="AA603" i="8"/>
  <c r="AB603" i="8" s="1"/>
  <c r="AC603" i="8" s="1"/>
  <c r="AA734" i="8"/>
  <c r="AB734" i="8" s="1"/>
  <c r="AC734" i="8" s="1"/>
  <c r="AA761" i="8"/>
  <c r="AB761" i="8" s="1"/>
  <c r="AC761" i="8" s="1"/>
  <c r="AA838" i="8"/>
  <c r="AB838" i="8" s="1"/>
  <c r="AC838" i="8" s="1"/>
  <c r="AA946" i="8"/>
  <c r="AB946" i="8" s="1"/>
  <c r="AC946" i="8" s="1"/>
  <c r="AA927" i="8"/>
  <c r="AB927" i="8" s="1"/>
  <c r="AC927" i="8" s="1"/>
  <c r="AA94" i="8"/>
  <c r="AB94" i="8" s="1"/>
  <c r="AC94" i="8" s="1"/>
  <c r="AA144" i="8"/>
  <c r="AB144" i="8" s="1"/>
  <c r="AC144" i="8" s="1"/>
  <c r="AA244" i="8"/>
  <c r="AB244" i="8" s="1"/>
  <c r="AC244" i="8" s="1"/>
  <c r="AA309" i="8"/>
  <c r="AB309" i="8" s="1"/>
  <c r="AC309" i="8" s="1"/>
  <c r="AA395" i="8"/>
  <c r="AB395" i="8" s="1"/>
  <c r="AC395" i="8" s="1"/>
  <c r="AA435" i="8"/>
  <c r="AB435" i="8" s="1"/>
  <c r="AC435" i="8" s="1"/>
  <c r="AA439" i="8"/>
  <c r="AB439" i="8" s="1"/>
  <c r="AC439" i="8" s="1"/>
  <c r="AA538" i="8"/>
  <c r="AB538" i="8" s="1"/>
  <c r="AC538" i="8" s="1"/>
  <c r="AA595" i="8"/>
  <c r="AB595" i="8" s="1"/>
  <c r="AC595" i="8" s="1"/>
  <c r="AA668" i="8"/>
  <c r="AB668" i="8" s="1"/>
  <c r="AC668" i="8" s="1"/>
  <c r="AA800" i="8"/>
  <c r="AB800" i="8" s="1"/>
  <c r="AC800" i="8" s="1"/>
  <c r="AA803" i="8"/>
  <c r="AB803" i="8" s="1"/>
  <c r="AC803" i="8" s="1"/>
  <c r="AA878" i="8"/>
  <c r="AB878" i="8" s="1"/>
  <c r="AC878" i="8" s="1"/>
  <c r="AA930" i="8"/>
  <c r="AB930" i="8" s="1"/>
  <c r="AC930" i="8" s="1"/>
  <c r="AA987" i="8"/>
  <c r="AB987" i="8" s="1"/>
  <c r="AC987" i="8" s="1"/>
  <c r="AA146" i="8"/>
  <c r="AB146" i="8" s="1"/>
  <c r="AC146" i="8" s="1"/>
  <c r="AA317" i="8"/>
  <c r="AB317" i="8" s="1"/>
  <c r="AC317" i="8" s="1"/>
  <c r="AA321" i="8"/>
  <c r="AB321" i="8" s="1"/>
  <c r="AC321" i="8" s="1"/>
  <c r="AA401" i="8"/>
  <c r="AB401" i="8" s="1"/>
  <c r="AC401" i="8" s="1"/>
  <c r="AA467" i="8"/>
  <c r="AB467" i="8" s="1"/>
  <c r="AC467" i="8" s="1"/>
  <c r="AA441" i="8"/>
  <c r="AB441" i="8" s="1"/>
  <c r="AC441" i="8" s="1"/>
  <c r="AA542" i="8"/>
  <c r="AB542" i="8" s="1"/>
  <c r="AC542" i="8" s="1"/>
  <c r="AA600" i="8"/>
  <c r="AB600" i="8" s="1"/>
  <c r="AC600" i="8" s="1"/>
  <c r="AA669" i="8"/>
  <c r="AB669" i="8" s="1"/>
  <c r="AC669" i="8" s="1"/>
  <c r="AA733" i="8"/>
  <c r="AB733" i="8" s="1"/>
  <c r="AC733" i="8" s="1"/>
  <c r="AA807" i="8"/>
  <c r="AB807" i="8" s="1"/>
  <c r="AC807" i="8" s="1"/>
  <c r="AA898" i="8"/>
  <c r="AB898" i="8" s="1"/>
  <c r="AC898" i="8" s="1"/>
  <c r="AA918" i="8"/>
  <c r="AB918" i="8" s="1"/>
  <c r="AC918" i="8" s="1"/>
  <c r="AA995" i="8"/>
  <c r="AB995" i="8" s="1"/>
  <c r="AC995" i="8" s="1"/>
  <c r="AA50" i="8"/>
  <c r="AA183" i="8"/>
  <c r="AB183" i="8" s="1"/>
  <c r="AC183" i="8" s="1"/>
  <c r="AA294" i="8"/>
  <c r="AB294" i="8" s="1"/>
  <c r="AC294" i="8" s="1"/>
  <c r="AA198" i="8"/>
  <c r="AB198" i="8" s="1"/>
  <c r="AC198" i="8" s="1"/>
  <c r="AA427" i="8"/>
  <c r="AB427" i="8" s="1"/>
  <c r="AC427" i="8" s="1"/>
  <c r="AA448" i="8"/>
  <c r="AB448" i="8" s="1"/>
  <c r="AC448" i="8" s="1"/>
  <c r="AA502" i="8"/>
  <c r="AB502" i="8" s="1"/>
  <c r="AC502" i="8" s="1"/>
  <c r="AA521" i="8"/>
  <c r="AB521" i="8" s="1"/>
  <c r="AC521" i="8" s="1"/>
  <c r="AA615" i="8"/>
  <c r="AB615" i="8" s="1"/>
  <c r="AC615" i="8" s="1"/>
  <c r="AA713" i="8"/>
  <c r="AB713" i="8" s="1"/>
  <c r="AC713" i="8" s="1"/>
  <c r="AA760" i="8"/>
  <c r="AB760" i="8" s="1"/>
  <c r="AC760" i="8" s="1"/>
  <c r="AA822" i="8"/>
  <c r="AB822" i="8" s="1"/>
  <c r="AC822" i="8" s="1"/>
  <c r="AA888" i="8"/>
  <c r="AB888" i="8" s="1"/>
  <c r="AC888" i="8" s="1"/>
  <c r="AA934" i="8"/>
  <c r="AB934" i="8" s="1"/>
  <c r="AC934" i="8" s="1"/>
  <c r="AA72" i="8"/>
  <c r="AB72" i="8" s="1"/>
  <c r="AC72" i="8" s="1"/>
  <c r="AA57" i="8"/>
  <c r="AA10" i="8"/>
  <c r="AA45" i="8"/>
  <c r="AB45" i="8" s="1"/>
  <c r="AC45" i="8" s="1"/>
  <c r="AA966" i="8"/>
  <c r="AB966" i="8" s="1"/>
  <c r="AC966" i="8" s="1"/>
  <c r="AA276" i="8"/>
  <c r="AB276" i="8" s="1"/>
  <c r="AC276" i="8" s="1"/>
  <c r="AA463" i="8"/>
  <c r="AB463" i="8" s="1"/>
  <c r="AC463" i="8" s="1"/>
  <c r="AA992" i="8"/>
  <c r="AB992" i="8" s="1"/>
  <c r="AC992" i="8" s="1"/>
  <c r="AA141" i="8"/>
  <c r="AB141" i="8" s="1"/>
  <c r="AC141" i="8" s="1"/>
  <c r="AA536" i="8"/>
  <c r="AB536" i="8" s="1"/>
  <c r="AC536" i="8" s="1"/>
  <c r="AA784" i="8"/>
  <c r="AB784" i="8" s="1"/>
  <c r="AC784" i="8" s="1"/>
  <c r="AA947" i="8"/>
  <c r="AB947" i="8" s="1"/>
  <c r="AC947" i="8" s="1"/>
  <c r="AA527" i="8"/>
  <c r="AB527" i="8" s="1"/>
  <c r="AC527" i="8" s="1"/>
  <c r="AA687" i="8"/>
  <c r="AB687" i="8" s="1"/>
  <c r="AC687" i="8" s="1"/>
  <c r="AA928" i="8"/>
  <c r="AB928" i="8" s="1"/>
  <c r="AC928" i="8" s="1"/>
  <c r="AA77" i="8"/>
  <c r="AB77" i="8" s="1"/>
  <c r="AC77" i="8" s="1"/>
  <c r="AA151" i="8"/>
  <c r="AB151" i="8" s="1"/>
  <c r="AC151" i="8" s="1"/>
  <c r="AA202" i="8"/>
  <c r="AB202" i="8" s="1"/>
  <c r="AC202" i="8" s="1"/>
  <c r="AA666" i="8"/>
  <c r="AB666" i="8" s="1"/>
  <c r="AC666" i="8" s="1"/>
  <c r="AA840" i="8"/>
  <c r="AB840" i="8" s="1"/>
  <c r="AC840" i="8" s="1"/>
  <c r="AA897" i="8"/>
  <c r="AB897" i="8" s="1"/>
  <c r="AC897" i="8" s="1"/>
  <c r="AA60" i="8"/>
  <c r="AB60" i="8" s="1"/>
  <c r="AC60" i="8" s="1"/>
  <c r="AA406" i="8"/>
  <c r="AB406" i="8" s="1"/>
  <c r="AC406" i="8" s="1"/>
  <c r="AA26" i="8"/>
  <c r="AB26" i="8" s="1"/>
  <c r="AC26" i="8" s="1"/>
  <c r="AA89" i="8"/>
  <c r="AB89" i="8" s="1"/>
  <c r="AC89" i="8" s="1"/>
  <c r="AA58" i="8"/>
  <c r="AB58" i="8" s="1"/>
  <c r="AC58" i="8" s="1"/>
  <c r="AA82" i="8"/>
  <c r="AB82" i="8" s="1"/>
  <c r="AC82" i="8" s="1"/>
  <c r="AA105" i="8"/>
  <c r="AB105" i="8" s="1"/>
  <c r="AC105" i="8" s="1"/>
  <c r="AA55" i="8"/>
  <c r="AA35" i="8"/>
  <c r="AB35" i="8" s="1"/>
  <c r="AC35" i="8" s="1"/>
  <c r="AA283" i="8"/>
  <c r="AB283" i="8" s="1"/>
  <c r="AC283" i="8" s="1"/>
  <c r="AA248" i="8"/>
  <c r="AA477" i="8"/>
  <c r="AB477" i="8" s="1"/>
  <c r="AC477" i="8" s="1"/>
  <c r="AA672" i="8"/>
  <c r="AB672" i="8" s="1"/>
  <c r="AC672" i="8" s="1"/>
  <c r="AA810" i="8"/>
  <c r="AB810" i="8" s="1"/>
  <c r="AC810" i="8" s="1"/>
  <c r="AA999" i="8"/>
  <c r="AB999" i="8" s="1"/>
  <c r="AC999" i="8" s="1"/>
  <c r="AA253" i="8"/>
  <c r="AB253" i="8" s="1"/>
  <c r="AC253" i="8" s="1"/>
  <c r="AA438" i="8"/>
  <c r="AB438" i="8" s="1"/>
  <c r="AC438" i="8" s="1"/>
  <c r="AA621" i="8"/>
  <c r="AB621" i="8" s="1"/>
  <c r="AC621" i="8" s="1"/>
  <c r="AA769" i="8"/>
  <c r="AB769" i="8" s="1"/>
  <c r="AC769" i="8" s="1"/>
  <c r="AA932" i="8"/>
  <c r="AB932" i="8" s="1"/>
  <c r="AC932" i="8" s="1"/>
  <c r="AA117" i="8"/>
  <c r="AB117" i="8" s="1"/>
  <c r="AC117" i="8" s="1"/>
  <c r="AA417" i="8"/>
  <c r="AB417" i="8" s="1"/>
  <c r="AC417" i="8" s="1"/>
  <c r="AA571" i="8"/>
  <c r="AB571" i="8" s="1"/>
  <c r="AC571" i="8" s="1"/>
  <c r="AA88" i="8"/>
  <c r="AB88" i="8" s="1"/>
  <c r="AC88" i="8" s="1"/>
  <c r="AA85" i="8"/>
  <c r="AB85" i="8" s="1"/>
  <c r="AC85" i="8" s="1"/>
  <c r="AA24" i="8"/>
  <c r="AB24" i="8" s="1"/>
  <c r="AC24" i="8" s="1"/>
  <c r="AA53" i="8"/>
  <c r="AA51" i="8"/>
  <c r="AA44" i="8"/>
  <c r="AB44" i="8" s="1"/>
  <c r="AC44" i="8" s="1"/>
  <c r="AA20" i="8"/>
  <c r="AB20" i="8" s="1"/>
  <c r="AC20" i="8" s="1"/>
  <c r="AA176" i="8"/>
  <c r="AB176" i="8" s="1"/>
  <c r="AC176" i="8" s="1"/>
  <c r="AA377" i="8"/>
  <c r="AB377" i="8" s="1"/>
  <c r="AC377" i="8" s="1"/>
  <c r="AA486" i="8"/>
  <c r="AB486" i="8" s="1"/>
  <c r="AC486" i="8" s="1"/>
  <c r="AA622" i="8"/>
  <c r="AB622" i="8" s="1"/>
  <c r="AC622" i="8" s="1"/>
  <c r="AA833" i="8"/>
  <c r="AB833" i="8" s="1"/>
  <c r="AC833" i="8" s="1"/>
  <c r="AA156" i="8"/>
  <c r="AB156" i="8" s="1"/>
  <c r="AC156" i="8" s="1"/>
  <c r="AA440" i="8"/>
  <c r="AB440" i="8" s="1"/>
  <c r="AC440" i="8" s="1"/>
  <c r="AA392" i="8"/>
  <c r="AB392" i="8" s="1"/>
  <c r="AC392" i="8" s="1"/>
  <c r="AA653" i="8"/>
  <c r="AB653" i="8" s="1"/>
  <c r="AC653" i="8" s="1"/>
  <c r="AA815" i="8"/>
  <c r="AB815" i="8" s="1"/>
  <c r="AC815" i="8" s="1"/>
  <c r="AA975" i="8"/>
  <c r="AB975" i="8" s="1"/>
  <c r="AC975" i="8" s="1"/>
  <c r="AA189" i="8"/>
  <c r="AB189" i="8" s="1"/>
  <c r="AC189" i="8" s="1"/>
  <c r="AA429" i="8"/>
  <c r="AB429" i="8" s="1"/>
  <c r="AC429" i="8" s="1"/>
  <c r="AA530" i="8"/>
  <c r="AB530" i="8" s="1"/>
  <c r="AC530" i="8" s="1"/>
  <c r="AA683" i="8"/>
  <c r="AB683" i="8" s="1"/>
  <c r="AC683" i="8" s="1"/>
  <c r="AA834" i="8"/>
  <c r="AB834" i="8" s="1"/>
  <c r="AC834" i="8" s="1"/>
  <c r="AA164" i="8"/>
  <c r="AB164" i="8" s="1"/>
  <c r="AC164" i="8" s="1"/>
  <c r="AA238" i="8"/>
  <c r="AB238" i="8" s="1"/>
  <c r="AC238" i="8" s="1"/>
  <c r="AA408" i="8"/>
  <c r="AB408" i="8" s="1"/>
  <c r="AC408" i="8" s="1"/>
  <c r="AA701" i="8"/>
  <c r="AB701" i="8" s="1"/>
  <c r="AC701" i="8" s="1"/>
  <c r="AA886" i="8"/>
  <c r="AB886" i="8" s="1"/>
  <c r="AC886" i="8" s="1"/>
  <c r="AA957" i="8"/>
  <c r="AB957" i="8" s="1"/>
  <c r="AC957" i="8" s="1"/>
  <c r="AA133" i="8"/>
  <c r="AB133" i="8" s="1"/>
  <c r="AC133" i="8" s="1"/>
  <c r="AA355" i="8"/>
  <c r="AB355" i="8" s="1"/>
  <c r="AC355" i="8" s="1"/>
  <c r="AA499" i="8"/>
  <c r="AB499" i="8" s="1"/>
  <c r="AC499" i="8" s="1"/>
  <c r="AA708" i="8"/>
  <c r="AB708" i="8" s="1"/>
  <c r="AC708" i="8" s="1"/>
  <c r="AA883" i="8"/>
  <c r="AB883" i="8" s="1"/>
  <c r="AC883" i="8" s="1"/>
  <c r="AA142" i="8"/>
  <c r="AB142" i="8" s="1"/>
  <c r="AC142" i="8" s="1"/>
  <c r="AA304" i="8"/>
  <c r="AB304" i="8" s="1"/>
  <c r="AC304" i="8" s="1"/>
  <c r="AA480" i="8"/>
  <c r="AB480" i="8" s="1"/>
  <c r="AC480" i="8" s="1"/>
  <c r="AA586" i="8"/>
  <c r="AB586" i="8" s="1"/>
  <c r="AC586" i="8" s="1"/>
  <c r="AA798" i="8"/>
  <c r="AB798" i="8" s="1"/>
  <c r="AC798" i="8" s="1"/>
  <c r="AA81" i="8"/>
  <c r="AB81" i="8" s="1"/>
  <c r="AC81" i="8" s="1"/>
  <c r="AA286" i="8"/>
  <c r="AB286" i="8" s="1"/>
  <c r="AC286" i="8" s="1"/>
  <c r="AA345" i="8"/>
  <c r="AB345" i="8" s="1"/>
  <c r="AC345" i="8" s="1"/>
  <c r="AA549" i="8"/>
  <c r="AB549" i="8" s="1"/>
  <c r="AC549" i="8" s="1"/>
  <c r="AA781" i="8"/>
  <c r="AB781" i="8" s="1"/>
  <c r="AC781" i="8" s="1"/>
  <c r="AA881" i="8"/>
  <c r="AB881" i="8" s="1"/>
  <c r="AC881" i="8" s="1"/>
  <c r="AA267" i="8"/>
  <c r="AB267" i="8" s="1"/>
  <c r="AC267" i="8" s="1"/>
  <c r="AA352" i="8"/>
  <c r="AB352" i="8" s="1"/>
  <c r="AC352" i="8" s="1"/>
  <c r="AA469" i="8"/>
  <c r="AB469" i="8" s="1"/>
  <c r="AC469" i="8" s="1"/>
  <c r="AA643" i="8"/>
  <c r="AB643" i="8" s="1"/>
  <c r="AC643" i="8" s="1"/>
  <c r="AA799" i="8"/>
  <c r="AB799" i="8" s="1"/>
  <c r="AC799" i="8" s="1"/>
  <c r="AA1002" i="8"/>
  <c r="AB1002" i="8" s="1"/>
  <c r="AC1002" i="8" s="1"/>
  <c r="AA220" i="8"/>
  <c r="AB220" i="8" s="1"/>
  <c r="AC220" i="8" s="1"/>
  <c r="AA280" i="8"/>
  <c r="AB280" i="8" s="1"/>
  <c r="AC280" i="8" s="1"/>
  <c r="AA489" i="8"/>
  <c r="AB489" i="8" s="1"/>
  <c r="AC489" i="8" s="1"/>
  <c r="AA511" i="8"/>
  <c r="AB511" i="8" s="1"/>
  <c r="AC511" i="8" s="1"/>
  <c r="AA611" i="8"/>
  <c r="AB611" i="8" s="1"/>
  <c r="AC611" i="8" s="1"/>
  <c r="AA720" i="8"/>
  <c r="AB720" i="8" s="1"/>
  <c r="AC720" i="8" s="1"/>
  <c r="AA884" i="8"/>
  <c r="AB884" i="8" s="1"/>
  <c r="AC884" i="8" s="1"/>
  <c r="AA958" i="8"/>
  <c r="AB958" i="8" s="1"/>
  <c r="AC958" i="8" s="1"/>
  <c r="AA160" i="8"/>
  <c r="AB160" i="8" s="1"/>
  <c r="AC160" i="8" s="1"/>
  <c r="AA200" i="8"/>
  <c r="AB200" i="8" s="1"/>
  <c r="AC200" i="8" s="1"/>
  <c r="AA233" i="8"/>
  <c r="AB233" i="8" s="1"/>
  <c r="AC233" i="8" s="1"/>
  <c r="AA461" i="8"/>
  <c r="AB461" i="8" s="1"/>
  <c r="AC461" i="8" s="1"/>
  <c r="AA567" i="8"/>
  <c r="AB567" i="8" s="1"/>
  <c r="AC567" i="8" s="1"/>
  <c r="AA661" i="8"/>
  <c r="AB661" i="8" s="1"/>
  <c r="AC661" i="8" s="1"/>
  <c r="AA753" i="8"/>
  <c r="AB753" i="8" s="1"/>
  <c r="AC753" i="8" s="1"/>
  <c r="AA830" i="8"/>
  <c r="AB830" i="8" s="1"/>
  <c r="AC830" i="8" s="1"/>
  <c r="AA942" i="8"/>
  <c r="AB942" i="8" s="1"/>
  <c r="AC942" i="8" s="1"/>
  <c r="AA246" i="8"/>
  <c r="AA302" i="8"/>
  <c r="AB302" i="8" s="1"/>
  <c r="AC302" i="8" s="1"/>
  <c r="AA373" i="8"/>
  <c r="AB373" i="8" s="1"/>
  <c r="AC373" i="8" s="1"/>
  <c r="AA464" i="8"/>
  <c r="AB464" i="8" s="1"/>
  <c r="AC464" i="8" s="1"/>
  <c r="AA612" i="8"/>
  <c r="AB612" i="8" s="1"/>
  <c r="AC612" i="8" s="1"/>
  <c r="AA606" i="8"/>
  <c r="AB606" i="8" s="1"/>
  <c r="AC606" i="8" s="1"/>
  <c r="AA772" i="8"/>
  <c r="AB772" i="8" s="1"/>
  <c r="AC772" i="8" s="1"/>
  <c r="AA861" i="8"/>
  <c r="AB861" i="8" s="1"/>
  <c r="AC861" i="8" s="1"/>
  <c r="AA960" i="8"/>
  <c r="AB960" i="8" s="1"/>
  <c r="AC960" i="8" s="1"/>
  <c r="AA951" i="8"/>
  <c r="AB951" i="8" s="1"/>
  <c r="AC951" i="8" s="1"/>
  <c r="AA84" i="8"/>
  <c r="AB84" i="8" s="1"/>
  <c r="AC84" i="8" s="1"/>
  <c r="AA193" i="8"/>
  <c r="AB193" i="8" s="1"/>
  <c r="AC193" i="8" s="1"/>
  <c r="AA204" i="8"/>
  <c r="AB204" i="8" s="1"/>
  <c r="AC204" i="8" s="1"/>
  <c r="AA226" i="8"/>
  <c r="AB226" i="8" s="1"/>
  <c r="AC226" i="8" s="1"/>
  <c r="AA343" i="8"/>
  <c r="AB343" i="8" s="1"/>
  <c r="AC343" i="8" s="1"/>
  <c r="AA398" i="8"/>
  <c r="AB398" i="8" s="1"/>
  <c r="AC398" i="8" s="1"/>
  <c r="AA462" i="8"/>
  <c r="AB462" i="8" s="1"/>
  <c r="AC462" i="8" s="1"/>
  <c r="AA565" i="8"/>
  <c r="AB565" i="8" s="1"/>
  <c r="AC565" i="8" s="1"/>
  <c r="AA585" i="8"/>
  <c r="AB585" i="8" s="1"/>
  <c r="AC585" i="8" s="1"/>
  <c r="AA680" i="8"/>
  <c r="AB680" i="8" s="1"/>
  <c r="AC680" i="8" s="1"/>
  <c r="AA789" i="8"/>
  <c r="AB789" i="8" s="1"/>
  <c r="AC789" i="8" s="1"/>
  <c r="AA774" i="8"/>
  <c r="AB774" i="8" s="1"/>
  <c r="AC774" i="8" s="1"/>
  <c r="AA847" i="8"/>
  <c r="AB847" i="8" s="1"/>
  <c r="AC847" i="8" s="1"/>
  <c r="AA948" i="8"/>
  <c r="AB948" i="8" s="1"/>
  <c r="AC948" i="8" s="1"/>
  <c r="AA989" i="8"/>
  <c r="AB989" i="8" s="1"/>
  <c r="AC989" i="8" s="1"/>
  <c r="AA190" i="8"/>
  <c r="AB190" i="8" s="1"/>
  <c r="AC190" i="8" s="1"/>
  <c r="AA250" i="8"/>
  <c r="AB250" i="8" s="1"/>
  <c r="AC250" i="8" s="1"/>
  <c r="AA230" i="8"/>
  <c r="AB230" i="8" s="1"/>
  <c r="AC230" i="8" s="1"/>
  <c r="AA347" i="8"/>
  <c r="AB347" i="8" s="1"/>
  <c r="AC347" i="8" s="1"/>
  <c r="AA402" i="8"/>
  <c r="AB402" i="8" s="1"/>
  <c r="AC402" i="8" s="1"/>
  <c r="AA466" i="8"/>
  <c r="AB466" i="8" s="1"/>
  <c r="AC466" i="8" s="1"/>
  <c r="AA576" i="8"/>
  <c r="AB576" i="8" s="1"/>
  <c r="AC576" i="8" s="1"/>
  <c r="AA601" i="8"/>
  <c r="AB601" i="8" s="1"/>
  <c r="AC601" i="8" s="1"/>
  <c r="AA684" i="8"/>
  <c r="AB684" i="8" s="1"/>
  <c r="AC684" i="8" s="1"/>
  <c r="AA801" i="8"/>
  <c r="AB801" i="8" s="1"/>
  <c r="AC801" i="8" s="1"/>
  <c r="AA778" i="8"/>
  <c r="AB778" i="8" s="1"/>
  <c r="AC778" i="8" s="1"/>
  <c r="AA855" i="8"/>
  <c r="AB855" i="8" s="1"/>
  <c r="AC855" i="8" s="1"/>
  <c r="AA950" i="8"/>
  <c r="AB950" i="8" s="1"/>
  <c r="AC950" i="8" s="1"/>
  <c r="AA997" i="8"/>
  <c r="AB997" i="8" s="1"/>
  <c r="AC997" i="8" s="1"/>
  <c r="AA154" i="8"/>
  <c r="AB154" i="8" s="1"/>
  <c r="AC154" i="8" s="1"/>
  <c r="AA291" i="8"/>
  <c r="AB291" i="8" s="1"/>
  <c r="AC291" i="8" s="1"/>
  <c r="AA344" i="8"/>
  <c r="AB344" i="8" s="1"/>
  <c r="AC344" i="8" s="1"/>
  <c r="AA268" i="8"/>
  <c r="AB268" i="8" s="1"/>
  <c r="AC268" i="8" s="1"/>
  <c r="AA354" i="8"/>
  <c r="AB354" i="8" s="1"/>
  <c r="AC354" i="8" s="1"/>
  <c r="AA460" i="8"/>
  <c r="AB460" i="8" s="1"/>
  <c r="AC460" i="8" s="1"/>
  <c r="AA500" i="8"/>
  <c r="AB500" i="8" s="1"/>
  <c r="AC500" i="8" s="1"/>
  <c r="AA552" i="8"/>
  <c r="AB552" i="8" s="1"/>
  <c r="AC552" i="8" s="1"/>
  <c r="AA647" i="8"/>
  <c r="AB647" i="8" s="1"/>
  <c r="AC647" i="8" s="1"/>
  <c r="AA675" i="8"/>
  <c r="AB675" i="8" s="1"/>
  <c r="AC675" i="8" s="1"/>
  <c r="AA777" i="8"/>
  <c r="AB777" i="8" s="1"/>
  <c r="AC777" i="8" s="1"/>
  <c r="AA839" i="8"/>
  <c r="AB839" i="8" s="1"/>
  <c r="AC839" i="8" s="1"/>
  <c r="AA901" i="8"/>
  <c r="AB901" i="8" s="1"/>
  <c r="AC901" i="8" s="1"/>
  <c r="AA1004" i="8"/>
  <c r="AB1004" i="8" s="1"/>
  <c r="AC1004" i="8" s="1"/>
  <c r="AA83" i="8"/>
  <c r="AB83" i="8" s="1"/>
  <c r="AC83" i="8" s="1"/>
  <c r="AA59" i="8"/>
  <c r="AB59" i="8" s="1"/>
  <c r="AC59" i="8" s="1"/>
  <c r="AA12" i="8"/>
  <c r="S15" i="8" s="1"/>
  <c r="AA46" i="8"/>
  <c r="AB46" i="8" s="1"/>
  <c r="AC46" i="8" s="1"/>
  <c r="AA92" i="8"/>
  <c r="AB92" i="8" s="1"/>
  <c r="AC92" i="8" s="1"/>
  <c r="AA78" i="8"/>
  <c r="AB78" i="8" s="1"/>
  <c r="AC78" i="8" s="1"/>
  <c r="AA194" i="8"/>
  <c r="AB194" i="8" s="1"/>
  <c r="AC194" i="8" s="1"/>
  <c r="AA34" i="8"/>
  <c r="AB34" i="8" s="1"/>
  <c r="AC34" i="8" s="1"/>
  <c r="AA48" i="8"/>
  <c r="AA116" i="8"/>
  <c r="AB116" i="8" s="1"/>
  <c r="AC116" i="8" s="1"/>
  <c r="AA311" i="8"/>
  <c r="AB311" i="8" s="1"/>
  <c r="AC311" i="8" s="1"/>
  <c r="AA275" i="8"/>
  <c r="AB275" i="8" s="1"/>
  <c r="AC275" i="8" s="1"/>
  <c r="AA387" i="8"/>
  <c r="AB387" i="8" s="1"/>
  <c r="AC387" i="8" s="1"/>
  <c r="AA648" i="8"/>
  <c r="AB648" i="8" s="1"/>
  <c r="AC648" i="8" s="1"/>
  <c r="AA812" i="8"/>
  <c r="AB812" i="8" s="1"/>
  <c r="AC812" i="8" s="1"/>
  <c r="AA122" i="8"/>
  <c r="AB122" i="8" s="1"/>
  <c r="AC122" i="8" s="1"/>
  <c r="AA820" i="8"/>
  <c r="AB820" i="8" s="1"/>
  <c r="AC820" i="8" s="1"/>
  <c r="AA258" i="8"/>
  <c r="AB258" i="8" s="1"/>
  <c r="AC258" i="8" s="1"/>
  <c r="AA390" i="8"/>
  <c r="AB390" i="8" s="1"/>
  <c r="AC390" i="8" s="1"/>
  <c r="AA893" i="8"/>
  <c r="AB893" i="8" s="1"/>
  <c r="AC893" i="8" s="1"/>
  <c r="AA126" i="8"/>
  <c r="AB126" i="8" s="1"/>
  <c r="AC126" i="8" s="1"/>
  <c r="AA272" i="8"/>
  <c r="AB272" i="8" s="1"/>
  <c r="AC272" i="8" s="1"/>
  <c r="AA454" i="8"/>
  <c r="AB454" i="8" s="1"/>
  <c r="AC454" i="8" s="1"/>
  <c r="AA570" i="8"/>
  <c r="AB570" i="8" s="1"/>
  <c r="AC570" i="8" s="1"/>
  <c r="AA976" i="8"/>
  <c r="AB976" i="8" s="1"/>
  <c r="AC976" i="8" s="1"/>
  <c r="AA324" i="8"/>
  <c r="AB324" i="8" s="1"/>
  <c r="AC324" i="8" s="1"/>
  <c r="AA358" i="8"/>
  <c r="AB358" i="8" s="1"/>
  <c r="AC358" i="8" s="1"/>
  <c r="AA546" i="8"/>
  <c r="AB546" i="8" s="1"/>
  <c r="AC546" i="8" s="1"/>
  <c r="AA871" i="8"/>
  <c r="AB871" i="8" s="1"/>
  <c r="AC871" i="8" s="1"/>
  <c r="AA175" i="8"/>
  <c r="AB175" i="8" s="1"/>
  <c r="AC175" i="8" s="1"/>
  <c r="AA591" i="8"/>
  <c r="AB591" i="8" s="1"/>
  <c r="AC591" i="8" s="1"/>
  <c r="AA418" i="8"/>
  <c r="AB418" i="8" s="1"/>
  <c r="AC418" i="8" s="1"/>
  <c r="AA583" i="8"/>
  <c r="AB583" i="8" s="1"/>
  <c r="AC583" i="8" s="1"/>
  <c r="AA941" i="8"/>
  <c r="AB941" i="8" s="1"/>
  <c r="AC941" i="8" s="1"/>
  <c r="AA312" i="8"/>
  <c r="AB312" i="8" s="1"/>
  <c r="AC312" i="8" s="1"/>
  <c r="AA482" i="8"/>
  <c r="AB482" i="8" s="1"/>
  <c r="AC482" i="8" s="1"/>
  <c r="AA196" i="8"/>
  <c r="AB196" i="8" s="1"/>
  <c r="AC196" i="8" s="1"/>
  <c r="AA446" i="8"/>
  <c r="AB446" i="8" s="1"/>
  <c r="AC446" i="8" s="1"/>
  <c r="AA632" i="8"/>
  <c r="AB632" i="8" s="1"/>
  <c r="AC632" i="8" s="1"/>
  <c r="AA705" i="8"/>
  <c r="AB705" i="8" s="1"/>
  <c r="AC705" i="8" s="1"/>
  <c r="AA751" i="8"/>
  <c r="AB751" i="8" s="1"/>
  <c r="AC751" i="8" s="1"/>
  <c r="AA894" i="8"/>
  <c r="AB894" i="8" s="1"/>
  <c r="AC894" i="8" s="1"/>
  <c r="AA245" i="8"/>
  <c r="AA457" i="8"/>
  <c r="AB457" i="8" s="1"/>
  <c r="AC457" i="8" s="1"/>
  <c r="AA563" i="8"/>
  <c r="AB563" i="8" s="1"/>
  <c r="AC563" i="8" s="1"/>
  <c r="AA602" i="8"/>
  <c r="AB602" i="8" s="1"/>
  <c r="AC602" i="8" s="1"/>
  <c r="AA764" i="8"/>
  <c r="AB764" i="8" s="1"/>
  <c r="AC764" i="8" s="1"/>
  <c r="AA845" i="8"/>
  <c r="AB845" i="8" s="1"/>
  <c r="AC845" i="8" s="1"/>
  <c r="AA138" i="8"/>
  <c r="AB138" i="8" s="1"/>
  <c r="AC138" i="8" s="1"/>
  <c r="AA235" i="8"/>
  <c r="AB235" i="8" s="1"/>
  <c r="AC235" i="8" s="1"/>
  <c r="AA351" i="8"/>
  <c r="AB351" i="8" s="1"/>
  <c r="AC351" i="8" s="1"/>
  <c r="AA529" i="8"/>
  <c r="AB529" i="8" s="1"/>
  <c r="AC529" i="8" s="1"/>
  <c r="AA863" i="8"/>
  <c r="AB863" i="8" s="1"/>
  <c r="AC863" i="8" s="1"/>
  <c r="AA972" i="8"/>
  <c r="AB972" i="8" s="1"/>
  <c r="AC972" i="8" s="1"/>
  <c r="AA944" i="8"/>
  <c r="AB944" i="8" s="1"/>
  <c r="AC944" i="8" s="1"/>
  <c r="AA167" i="8"/>
  <c r="AB167" i="8" s="1"/>
  <c r="AC167" i="8" s="1"/>
  <c r="AA382" i="8"/>
  <c r="AB382" i="8" s="1"/>
  <c r="AC382" i="8" s="1"/>
  <c r="AA430" i="8"/>
  <c r="AB430" i="8" s="1"/>
  <c r="AC430" i="8" s="1"/>
  <c r="AA494" i="8"/>
  <c r="AB494" i="8" s="1"/>
  <c r="AC494" i="8" s="1"/>
  <c r="AA714" i="8"/>
  <c r="AB714" i="8" s="1"/>
  <c r="AC714" i="8" s="1"/>
  <c r="AA740" i="8"/>
  <c r="AB740" i="8" s="1"/>
  <c r="AC740" i="8" s="1"/>
  <c r="AA868" i="8"/>
  <c r="AB868" i="8" s="1"/>
  <c r="AC868" i="8" s="1"/>
  <c r="AA171" i="8"/>
  <c r="AB171" i="8" s="1"/>
  <c r="AC171" i="8" s="1"/>
  <c r="AA282" i="8"/>
  <c r="AB282" i="8" s="1"/>
  <c r="AC282" i="8" s="1"/>
  <c r="AA340" i="8"/>
  <c r="AB340" i="8" s="1"/>
  <c r="AC340" i="8" s="1"/>
  <c r="AA388" i="8"/>
  <c r="AB388" i="8" s="1"/>
  <c r="AC388" i="8" s="1"/>
  <c r="AA509" i="8"/>
  <c r="AB509" i="8" s="1"/>
  <c r="AC509" i="8" s="1"/>
  <c r="AA718" i="8"/>
  <c r="AB718" i="8" s="1"/>
  <c r="AC718" i="8" s="1"/>
  <c r="AA811" i="8"/>
  <c r="AB811" i="8" s="1"/>
  <c r="AC811" i="8" s="1"/>
  <c r="AA876" i="8"/>
  <c r="AB876" i="8" s="1"/>
  <c r="AC876" i="8" s="1"/>
  <c r="AA62" i="8"/>
  <c r="AB62" i="8" s="1"/>
  <c r="AC62" i="8" s="1"/>
  <c r="AA162" i="8"/>
  <c r="AB162" i="8" s="1"/>
  <c r="AC162" i="8" s="1"/>
  <c r="AA129" i="8"/>
  <c r="AB129" i="8" s="1"/>
  <c r="AC129" i="8" s="1"/>
  <c r="AA239" i="8"/>
  <c r="AB239" i="8" s="1"/>
  <c r="AC239" i="8" s="1"/>
  <c r="AA389" i="8"/>
  <c r="AB389" i="8" s="1"/>
  <c r="AC389" i="8" s="1"/>
  <c r="AA554" i="8"/>
  <c r="AB554" i="8" s="1"/>
  <c r="AC554" i="8" s="1"/>
  <c r="AA707" i="8"/>
  <c r="AB707" i="8" s="1"/>
  <c r="AC707" i="8" s="1"/>
  <c r="AA727" i="8"/>
  <c r="AB727" i="8" s="1"/>
  <c r="AC727" i="8" s="1"/>
  <c r="AA821" i="8"/>
  <c r="AB821" i="8" s="1"/>
  <c r="AC821" i="8" s="1"/>
  <c r="AA904" i="8"/>
  <c r="AB904" i="8" s="1"/>
  <c r="AC904" i="8" s="1"/>
  <c r="AA968" i="8"/>
  <c r="AB968" i="8" s="1"/>
  <c r="AC968" i="8" s="1"/>
  <c r="AA69" i="8"/>
  <c r="S65" i="8" s="1"/>
  <c r="AA38" i="8"/>
  <c r="AB38" i="8" s="1"/>
  <c r="AC38" i="8" s="1"/>
  <c r="AA16" i="8"/>
  <c r="AB16" i="8" s="1"/>
  <c r="AA18" i="8"/>
  <c r="AB18" i="8" s="1"/>
  <c r="AC18" i="8" s="1"/>
  <c r="AC15" i="8"/>
  <c r="AZ13" i="8" s="1"/>
  <c r="L27" i="5" s="1"/>
  <c r="Z27" i="5" s="1"/>
  <c r="AY13" i="8"/>
  <c r="J27" i="5" s="1"/>
  <c r="BB13" i="8"/>
  <c r="AJ36" i="7"/>
  <c r="AE35" i="7"/>
  <c r="AH34" i="7"/>
  <c r="AC33" i="7"/>
  <c r="AF32" i="7"/>
  <c r="AI31" i="7"/>
  <c r="AD30" i="7"/>
  <c r="AG29" i="7"/>
  <c r="AJ28" i="7"/>
  <c r="AE27" i="7"/>
  <c r="AH26" i="7"/>
  <c r="AC25" i="7"/>
  <c r="AF24" i="7"/>
  <c r="AI23" i="7"/>
  <c r="AD22" i="7"/>
  <c r="AI36" i="7"/>
  <c r="AD35" i="7"/>
  <c r="AG34" i="7"/>
  <c r="AJ33" i="7"/>
  <c r="AE32" i="7"/>
  <c r="AH31" i="7"/>
  <c r="AC30" i="7"/>
  <c r="AF29" i="7"/>
  <c r="AI28" i="7"/>
  <c r="AD27" i="7"/>
  <c r="AG26" i="7"/>
  <c r="AJ25" i="7"/>
  <c r="AH36" i="7"/>
  <c r="AC35" i="7"/>
  <c r="AF34" i="7"/>
  <c r="AI33" i="7"/>
  <c r="AD32" i="7"/>
  <c r="AG31" i="7"/>
  <c r="AJ30" i="7"/>
  <c r="AE29" i="7"/>
  <c r="AH28" i="7"/>
  <c r="AC27" i="7"/>
  <c r="AF26" i="7"/>
  <c r="AI25" i="7"/>
  <c r="AD24" i="7"/>
  <c r="AG23" i="7"/>
  <c r="AJ22" i="7"/>
  <c r="AI35" i="7"/>
  <c r="AI34" i="7"/>
  <c r="AH33" i="7"/>
  <c r="AH32" i="7"/>
  <c r="AJ31" i="7"/>
  <c r="AH30" i="7"/>
  <c r="AG36" i="7"/>
  <c r="AH35" i="7"/>
  <c r="AF36" i="7"/>
  <c r="AG35" i="7"/>
  <c r="AD34" i="7"/>
  <c r="AF33" i="7"/>
  <c r="AC32" i="7"/>
  <c r="AE36" i="7"/>
  <c r="AF35" i="7"/>
  <c r="AC34" i="7"/>
  <c r="AE33" i="7"/>
  <c r="AD31" i="7"/>
  <c r="AE30" i="7"/>
  <c r="AC24" i="7"/>
  <c r="AJ23" i="7"/>
  <c r="AC22" i="7"/>
  <c r="AE21" i="7"/>
  <c r="AH20" i="7"/>
  <c r="AC19" i="7"/>
  <c r="AF18" i="7"/>
  <c r="AI17" i="7"/>
  <c r="AD16" i="7"/>
  <c r="AG15" i="7"/>
  <c r="AJ14" i="7"/>
  <c r="AE13" i="7"/>
  <c r="AH12" i="7"/>
  <c r="AD36" i="7"/>
  <c r="AD33" i="7"/>
  <c r="AC31" i="7"/>
  <c r="AJ27" i="7"/>
  <c r="AJ26" i="7"/>
  <c r="AH23" i="7"/>
  <c r="AC36" i="7"/>
  <c r="AI27" i="7"/>
  <c r="AI26" i="7"/>
  <c r="AH25" i="7"/>
  <c r="AJ32" i="7"/>
  <c r="AJ29" i="7"/>
  <c r="AG28" i="7"/>
  <c r="AH27" i="7"/>
  <c r="AJ35" i="7"/>
  <c r="AJ34" i="7"/>
  <c r="AI32" i="7"/>
  <c r="AI30" i="7"/>
  <c r="AI29" i="7"/>
  <c r="AF28" i="7"/>
  <c r="AG27" i="7"/>
  <c r="AD26" i="7"/>
  <c r="AF25" i="7"/>
  <c r="AI24" i="7"/>
  <c r="AD23" i="7"/>
  <c r="AH22" i="7"/>
  <c r="AI21" i="7"/>
  <c r="AD20" i="7"/>
  <c r="AG19" i="7"/>
  <c r="AG32" i="7"/>
  <c r="AH29" i="7"/>
  <c r="AJ24" i="7"/>
  <c r="AF21" i="7"/>
  <c r="AJ20" i="7"/>
  <c r="AE19" i="7"/>
  <c r="AI18" i="7"/>
  <c r="AH17" i="7"/>
  <c r="AH16" i="7"/>
  <c r="AH15" i="7"/>
  <c r="AF14" i="7"/>
  <c r="AD13" i="7"/>
  <c r="AC12" i="7"/>
  <c r="AF11" i="7"/>
  <c r="AI10" i="7"/>
  <c r="AD9" i="7"/>
  <c r="AG8" i="7"/>
  <c r="AE11" i="7"/>
  <c r="AH10" i="7"/>
  <c r="AF8" i="7"/>
  <c r="AC20" i="7"/>
  <c r="AF12" i="7"/>
  <c r="AD29" i="7"/>
  <c r="AF27" i="7"/>
  <c r="AH24" i="7"/>
  <c r="AD21" i="7"/>
  <c r="AI20" i="7"/>
  <c r="AD19" i="7"/>
  <c r="AH18" i="7"/>
  <c r="AG17" i="7"/>
  <c r="AG16" i="7"/>
  <c r="AF15" i="7"/>
  <c r="AE14" i="7"/>
  <c r="AC13" i="7"/>
  <c r="AC9" i="7"/>
  <c r="AI11" i="7"/>
  <c r="AG33" i="7"/>
  <c r="AF31" i="7"/>
  <c r="AC29" i="7"/>
  <c r="AG24" i="7"/>
  <c r="AC21" i="7"/>
  <c r="AG20" i="7"/>
  <c r="AG18" i="7"/>
  <c r="AF17" i="7"/>
  <c r="AF16" i="7"/>
  <c r="AE15" i="7"/>
  <c r="AD14" i="7"/>
  <c r="AJ12" i="7"/>
  <c r="AD11" i="7"/>
  <c r="AG10" i="7"/>
  <c r="AJ9" i="7"/>
  <c r="AE8" i="7"/>
  <c r="AH9" i="7"/>
  <c r="AC23" i="7"/>
  <c r="AJ21" i="7"/>
  <c r="AI19" i="7"/>
  <c r="AH13" i="7"/>
  <c r="AD10" i="7"/>
  <c r="AJ8" i="7"/>
  <c r="AE34" i="7"/>
  <c r="AE31" i="7"/>
  <c r="AG25" i="7"/>
  <c r="AE24" i="7"/>
  <c r="AF23" i="7"/>
  <c r="AF20" i="7"/>
  <c r="AE18" i="7"/>
  <c r="AE17" i="7"/>
  <c r="AE16" i="7"/>
  <c r="AD15" i="7"/>
  <c r="AC14" i="7"/>
  <c r="AJ13" i="7"/>
  <c r="AI12" i="7"/>
  <c r="AC11" i="7"/>
  <c r="AF10" i="7"/>
  <c r="AI9" i="7"/>
  <c r="AD8" i="7"/>
  <c r="AG30" i="7"/>
  <c r="AE28" i="7"/>
  <c r="AE26" i="7"/>
  <c r="AD25" i="7"/>
  <c r="AG22" i="7"/>
  <c r="AC18" i="7"/>
  <c r="AC17" i="7"/>
  <c r="AI14" i="7"/>
  <c r="AE25" i="7"/>
  <c r="AE23" i="7"/>
  <c r="AI22" i="7"/>
  <c r="AE20" i="7"/>
  <c r="AJ19" i="7"/>
  <c r="AD18" i="7"/>
  <c r="AD17" i="7"/>
  <c r="AC16" i="7"/>
  <c r="AC15" i="7"/>
  <c r="AI13" i="7"/>
  <c r="AG12" i="7"/>
  <c r="AJ11" i="7"/>
  <c r="AE10" i="7"/>
  <c r="AC8" i="7"/>
  <c r="AG9" i="7"/>
  <c r="AF30" i="7"/>
  <c r="AD28" i="7"/>
  <c r="AC26" i="7"/>
  <c r="AF22" i="7"/>
  <c r="AH21" i="7"/>
  <c r="AH19" i="7"/>
  <c r="AJ16" i="7"/>
  <c r="AJ15" i="7"/>
  <c r="AH14" i="7"/>
  <c r="AG13" i="7"/>
  <c r="AE12" i="7"/>
  <c r="AH11" i="7"/>
  <c r="AC10" i="7"/>
  <c r="AF9" i="7"/>
  <c r="AI8" i="7"/>
  <c r="AC28" i="7"/>
  <c r="AE22" i="7"/>
  <c r="AG21" i="7"/>
  <c r="AF19" i="7"/>
  <c r="AJ18" i="7"/>
  <c r="AJ17" i="7"/>
  <c r="AI16" i="7"/>
  <c r="AI15" i="7"/>
  <c r="AG14" i="7"/>
  <c r="AF13" i="7"/>
  <c r="AD12" i="7"/>
  <c r="AG11" i="7"/>
  <c r="AJ10" i="7"/>
  <c r="AE9" i="7"/>
  <c r="AH8" i="7"/>
  <c r="Q77" i="7"/>
  <c r="M77" i="7"/>
  <c r="Q16" i="2" s="1"/>
  <c r="AB16" i="2" s="1"/>
  <c r="AS82" i="7"/>
  <c r="AN81" i="7"/>
  <c r="AR82" i="7"/>
  <c r="AM81" i="7"/>
  <c r="AP80" i="7"/>
  <c r="AS79" i="7"/>
  <c r="AN78" i="7"/>
  <c r="AQ82" i="7"/>
  <c r="AT81" i="7"/>
  <c r="AO80" i="7"/>
  <c r="AR79" i="7"/>
  <c r="AM78" i="7"/>
  <c r="AP77" i="7"/>
  <c r="AP82" i="7"/>
  <c r="AS81" i="7"/>
  <c r="AN80" i="7"/>
  <c r="AQ79" i="7"/>
  <c r="AT78" i="7"/>
  <c r="AO77" i="7"/>
  <c r="AO82" i="7"/>
  <c r="AR81" i="7"/>
  <c r="AM80" i="7"/>
  <c r="AP79" i="7"/>
  <c r="AS78" i="7"/>
  <c r="AN77" i="7"/>
  <c r="AN82" i="7"/>
  <c r="AM82" i="7"/>
  <c r="AP81" i="7"/>
  <c r="AT82" i="7"/>
  <c r="AO81" i="7"/>
  <c r="AR80" i="7"/>
  <c r="AM79" i="7"/>
  <c r="AP78" i="7"/>
  <c r="AM77" i="7"/>
  <c r="AQ81" i="7"/>
  <c r="AT79" i="7"/>
  <c r="AR78" i="7"/>
  <c r="AT80" i="7"/>
  <c r="AO79" i="7"/>
  <c r="AQ78" i="7"/>
  <c r="AT77" i="7"/>
  <c r="AS80" i="7"/>
  <c r="AN79" i="7"/>
  <c r="AO78" i="7"/>
  <c r="AS77" i="7"/>
  <c r="AQ80" i="7"/>
  <c r="AR77" i="7"/>
  <c r="AQ77" i="7"/>
  <c r="M79" i="7"/>
  <c r="Q18" i="2" s="1"/>
  <c r="AD18" i="2" s="1"/>
  <c r="Q79" i="7"/>
  <c r="M80" i="7"/>
  <c r="Q19" i="2" s="1"/>
  <c r="AE19" i="2" s="1"/>
  <c r="Q80" i="7"/>
  <c r="Q78" i="7"/>
  <c r="M78" i="7"/>
  <c r="Q17" i="2" s="1"/>
  <c r="AC17" i="2" s="1"/>
  <c r="Q81" i="7"/>
  <c r="M81" i="7"/>
  <c r="Q20" i="2" s="1"/>
  <c r="AF20" i="2" s="1"/>
  <c r="M82" i="7"/>
  <c r="Q21" i="2" s="1"/>
  <c r="AG21" i="2" s="1"/>
  <c r="Q82" i="7"/>
  <c r="S210" i="8" l="1"/>
  <c r="S70" i="8"/>
  <c r="AB209" i="8"/>
  <c r="AC209" i="8" s="1"/>
  <c r="S209" i="8"/>
  <c r="S207" i="8"/>
  <c r="AB207" i="8"/>
  <c r="AC207" i="8" s="1"/>
  <c r="S66" i="8"/>
  <c r="AD65" i="8" s="1"/>
  <c r="AB13" i="8"/>
  <c r="S13" i="8"/>
  <c r="AB49" i="8"/>
  <c r="AC49" i="8" s="1"/>
  <c r="S49" i="8"/>
  <c r="AC11" i="8"/>
  <c r="AZ9" i="8" s="1"/>
  <c r="L23" i="5" s="1"/>
  <c r="Z23" i="5" s="1"/>
  <c r="AY9" i="8"/>
  <c r="J23" i="5" s="1"/>
  <c r="BB9" i="8"/>
  <c r="AB68" i="8"/>
  <c r="AC68" i="8" s="1"/>
  <c r="S68" i="8"/>
  <c r="AB48" i="8"/>
  <c r="AC48" i="8" s="1"/>
  <c r="S48" i="8"/>
  <c r="BB54" i="8"/>
  <c r="BB53" i="8"/>
  <c r="BB51" i="8"/>
  <c r="BB41" i="8"/>
  <c r="BB18" i="8"/>
  <c r="BB65" i="8"/>
  <c r="BB37" i="8"/>
  <c r="BB21" i="8"/>
  <c r="BB40" i="8"/>
  <c r="BB29" i="8"/>
  <c r="BB38" i="8"/>
  <c r="BB58" i="8"/>
  <c r="BB14" i="8"/>
  <c r="BB39" i="8"/>
  <c r="BB22" i="8"/>
  <c r="BB61" i="8"/>
  <c r="BB63" i="8"/>
  <c r="BB30" i="8"/>
  <c r="BB27" i="8"/>
  <c r="BB23" i="8"/>
  <c r="BB33" i="8"/>
  <c r="BB56" i="8"/>
  <c r="BB45" i="8"/>
  <c r="BB15" i="8"/>
  <c r="BB42" i="8"/>
  <c r="BB64" i="8"/>
  <c r="BB46" i="8"/>
  <c r="AC16" i="8"/>
  <c r="BB59" i="8"/>
  <c r="BB57" i="8"/>
  <c r="BB26" i="8"/>
  <c r="BB48" i="8"/>
  <c r="BB43" i="8"/>
  <c r="BB17" i="8"/>
  <c r="BB62" i="8"/>
  <c r="BB24" i="8"/>
  <c r="BB32" i="8"/>
  <c r="BB34" i="8"/>
  <c r="BB20" i="8"/>
  <c r="BB47" i="8"/>
  <c r="BB55" i="8"/>
  <c r="BB19" i="8"/>
  <c r="BB31" i="8"/>
  <c r="BB52" i="8"/>
  <c r="BB36" i="8"/>
  <c r="BB50" i="8"/>
  <c r="BB25" i="8"/>
  <c r="BB49" i="8"/>
  <c r="BB28" i="8"/>
  <c r="BB44" i="8"/>
  <c r="BB35" i="8"/>
  <c r="BB16" i="8"/>
  <c r="BB60" i="8"/>
  <c r="AB10" i="8"/>
  <c r="S10" i="8"/>
  <c r="S11" i="8"/>
  <c r="S8" i="8"/>
  <c r="AB8" i="8"/>
  <c r="S9" i="8"/>
  <c r="AB9" i="8"/>
  <c r="AB245" i="8"/>
  <c r="AC245" i="8" s="1"/>
  <c r="S245" i="8"/>
  <c r="AD245" i="8" s="1"/>
  <c r="S12" i="8"/>
  <c r="AB12" i="8"/>
  <c r="AB53" i="8"/>
  <c r="AC53" i="8" s="1"/>
  <c r="S53" i="8"/>
  <c r="AB248" i="8"/>
  <c r="AC248" i="8" s="1"/>
  <c r="S248" i="8"/>
  <c r="AB57" i="8"/>
  <c r="AC57" i="8" s="1"/>
  <c r="S57" i="8"/>
  <c r="S47" i="8"/>
  <c r="AB246" i="8"/>
  <c r="AC246" i="8" s="1"/>
  <c r="S246" i="8"/>
  <c r="AB51" i="8"/>
  <c r="AC51" i="8" s="1"/>
  <c r="S51" i="8"/>
  <c r="AB50" i="8"/>
  <c r="AC50" i="8" s="1"/>
  <c r="S50" i="8"/>
  <c r="S14" i="8"/>
  <c r="AB14" i="8"/>
  <c r="S69" i="8"/>
  <c r="AB69" i="8"/>
  <c r="AC69" i="8" s="1"/>
  <c r="S56" i="8"/>
  <c r="AB211" i="8"/>
  <c r="AC211" i="8" s="1"/>
  <c r="S211" i="8"/>
  <c r="S71" i="8"/>
  <c r="AB55" i="8"/>
  <c r="AC55" i="8" s="1"/>
  <c r="S55" i="8"/>
  <c r="AB67" i="8"/>
  <c r="AC67" i="8" s="1"/>
  <c r="S67" i="8"/>
  <c r="AB247" i="8"/>
  <c r="AC247" i="8" s="1"/>
  <c r="S247" i="8"/>
  <c r="AB206" i="8"/>
  <c r="AC206" i="8" s="1"/>
  <c r="S206" i="8"/>
  <c r="AD206" i="8" s="1"/>
  <c r="S54" i="8"/>
  <c r="AI82" i="7"/>
  <c r="AD81" i="7"/>
  <c r="AH82" i="7"/>
  <c r="AC81" i="7"/>
  <c r="AF80" i="7"/>
  <c r="AI79" i="7"/>
  <c r="AD78" i="7"/>
  <c r="AG82" i="7"/>
  <c r="AJ81" i="7"/>
  <c r="AE80" i="7"/>
  <c r="AH79" i="7"/>
  <c r="AC78" i="7"/>
  <c r="AF77" i="7"/>
  <c r="AF82" i="7"/>
  <c r="AI81" i="7"/>
  <c r="AD80" i="7"/>
  <c r="AG79" i="7"/>
  <c r="AJ78" i="7"/>
  <c r="AE77" i="7"/>
  <c r="AE82" i="7"/>
  <c r="AH81" i="7"/>
  <c r="AC80" i="7"/>
  <c r="AF79" i="7"/>
  <c r="AI78" i="7"/>
  <c r="AD77" i="7"/>
  <c r="AD82" i="7"/>
  <c r="AC82" i="7"/>
  <c r="AF81" i="7"/>
  <c r="AJ82" i="7"/>
  <c r="AE81" i="7"/>
  <c r="AH80" i="7"/>
  <c r="AC79" i="7"/>
  <c r="AF78" i="7"/>
  <c r="AI80" i="7"/>
  <c r="AD79" i="7"/>
  <c r="AE78" i="7"/>
  <c r="AG80" i="7"/>
  <c r="AJ77" i="7"/>
  <c r="AI77" i="7"/>
  <c r="AH77" i="7"/>
  <c r="AG81" i="7"/>
  <c r="AG77" i="7"/>
  <c r="AC77" i="7"/>
  <c r="AJ79" i="7"/>
  <c r="AH78" i="7"/>
  <c r="AJ80" i="7"/>
  <c r="AE79" i="7"/>
  <c r="AG78" i="7"/>
  <c r="BB12" i="8" l="1"/>
  <c r="AY12" i="8"/>
  <c r="J26" i="5" s="1"/>
  <c r="AC14" i="8"/>
  <c r="AZ12" i="8" s="1"/>
  <c r="L26" i="5" s="1"/>
  <c r="Z26" i="5" s="1"/>
  <c r="AC10" i="8"/>
  <c r="AZ8" i="8" s="1"/>
  <c r="L22" i="5" s="1"/>
  <c r="Z22" i="5" s="1"/>
  <c r="BB8" i="8"/>
  <c r="AY8" i="8"/>
  <c r="J22" i="5" s="1"/>
  <c r="AY11" i="8"/>
  <c r="J25" i="5" s="1"/>
  <c r="BB11" i="8"/>
  <c r="AC13" i="8"/>
  <c r="AZ11" i="8" s="1"/>
  <c r="L25" i="5" s="1"/>
  <c r="Z25" i="5" s="1"/>
  <c r="AC12" i="8"/>
  <c r="AZ10" i="8" s="1"/>
  <c r="L24" i="5" s="1"/>
  <c r="Z24" i="5" s="1"/>
  <c r="BB10" i="8"/>
  <c r="AY10" i="8"/>
  <c r="J24" i="5" s="1"/>
  <c r="AD51" i="8"/>
  <c r="AD49" i="8"/>
  <c r="AD47" i="8"/>
  <c r="AD48" i="8"/>
  <c r="AD50" i="8"/>
  <c r="AC9" i="8"/>
  <c r="AZ7" i="8" s="1"/>
  <c r="L21" i="5" s="1"/>
  <c r="Z21" i="5" s="1"/>
  <c r="AY7" i="8"/>
  <c r="J21" i="5" s="1"/>
  <c r="BB7" i="8"/>
  <c r="AD56" i="8"/>
  <c r="AD55" i="8"/>
  <c r="AD54" i="8"/>
  <c r="AD57" i="8"/>
  <c r="AD53" i="8"/>
  <c r="BB6" i="8"/>
  <c r="AY6" i="8"/>
  <c r="J20" i="5" s="1"/>
  <c r="AC8" i="8"/>
  <c r="AZ6" i="8" s="1"/>
  <c r="L20" i="5" s="1"/>
  <c r="Z20" i="5" s="1"/>
  <c r="AD11" i="8"/>
  <c r="AD9" i="8"/>
  <c r="AD14" i="8"/>
  <c r="AD8" i="8"/>
  <c r="AD10" i="8"/>
  <c r="AD12" i="8"/>
  <c r="AD15" i="8"/>
  <c r="AD13"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<sst xmlns="http://schemas.openxmlformats.org/spreadsheetml/2006/main" count="5017" uniqueCount="1115">
  <si>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</si>
  <si>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</si>
  <si>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</si>
  <si>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</si>
  <si>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</si>
  <si>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</si>
  <si>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</si>
  <si>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</si>
  <si>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</si>
  <si>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</si>
  <si>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</si>
  <si>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</si>
  <si>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</si>
  <si>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</si>
  <si>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</si>
  <si>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</si>
  <si>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</si>
  <si>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</si>
  <si>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</si>
  <si>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</si>
  <si>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</si>
  <si>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</si>
  <si>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</si>
  <si>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</si>
  <si>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</si>
  <si>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</si>
  <si>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</si>
  <si>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</si>
  <si>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</si>
  <si>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</si>
  <si>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</si>
  <si>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</si>
  <si>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</si>
  <si>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</si>
  <si>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</si>
  <si>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</si>
  <si>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</si>
  <si>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</si>
  <si>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</si>
  <si>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</si>
  <si>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</si>
  <si>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</si>
  <si>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</si>
  <si>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</si>
  <si>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</si>
  <si>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</si>
  <si>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</si>
  <si>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</si>
  <si>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</si>
  <si>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</si>
  <si>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</si>
  <si>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</si>
  <si>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</si>
  <si>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</si>
  <si>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</si>
  <si>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</si>
  <si>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</si>
  <si>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</si>
  <si>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</si>
  <si>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</si>
  <si>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</si>
  <si>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</si>
  <si>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</si>
  <si>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</si>
  <si>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</si>
  <si>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</si>
  <si>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</si>
  <si>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</si>
  <si>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</si>
  <si>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</si>
  <si>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</si>
  <si>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</si>
  <si>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</si>
  <si>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</si>
  <si>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</si>
  <si>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</si>
  <si>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</si>
  <si>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</si>
  <si>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</si>
  <si>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</si>
  <si>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</si>
  <si>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</si>
  <si>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</si>
  <si>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</si>
  <si>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</si>
  <si>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</si>
  <si>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</si>
  <si>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</si>
  <si>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</si>
  <si>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</si>
  <si>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</si>
  <si>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</si>
  <si>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</si>
  <si>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</si>
  <si>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</si>
  <si>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</si>
  <si>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</si>
  <si>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</si>
  <si>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</si>
  <si>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</si>
  <si>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</si>
  <si>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</si>
  <si>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</si>
  <si>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</si>
  <si>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</si>
  <si>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</si>
  <si>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</si>
  <si>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</si>
  <si>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</si>
  <si>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</si>
  <si>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</si>
  <si>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Farndon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</si>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</sst>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E1446AE8-CE04-4BC5-B716-34783B21C786}"/>
    <cellStyle name="Currency 2" xfId="11" xr:uid="{D54E8152-188A-47D6-B392-FF30DE812E42}"/>
    <cellStyle name="Hyperlink 2" xfId="2" xr:uid="{D4CFBF8A-8AB2-49EF-A99C-D18F27F808E9}"/>
    <cellStyle name="Normal" xfId="0" builtinId="0"/>
    <cellStyle name="Normal 2" xfId="1" xr:uid="{5BD2CF55-9F31-4836-A870-9E2D4FF9E3AE}"/>
    <cellStyle name="Normal 2 2 2" xfId="3" xr:uid="{07523509-2CD2-4DAC-86D6-25E97639E237}"/>
    <cellStyle name="Normal 3" xfId="4" xr:uid="{B4208CB9-159C-4C3E-82D9-9C9D2D5042C5}"/>
    <cellStyle name="Normal 5" xfId="9" xr:uid="{A9139526-BB51-4AD7-880B-5FA262DD3E0C}"/>
    <cellStyle name="Normal 6" xfId="7" xr:uid="{9FB45889-ECFC-4633-B7E6-48D37D83D098}"/>
    <cellStyle name="Per cent 2" xfId="8" xr:uid="{037E4A1F-C5AB-41E8-B8DA-B2DBDCB1B40D}"/>
    <cellStyle name="Percent 2" xfId="6" xr:uid="{83DB5012-94B4-4816-A13F-E7880D43B7FC}"/>
    <cellStyle name="Percent 2 2" xfId="10" xr:uid="{43102770-ABF1-4677-8C68-19FA610FA081}"/>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3B29-4E31-A08E-9CD74774A4A8}"/>
              </c:ext>
            </c:extLst>
          </c:dPt>
          <c:dPt>
            <c:idx val="1"/>
            <c:invertIfNegative val="0"/>
            <c:bubble3D val="0"/>
            <c:spPr>
              <a:solidFill>
                <a:srgbClr val="1B8E82"/>
              </a:solidFill>
            </c:spPr>
            <c:extLst>
              <c:ext xmlns:c16="http://schemas.microsoft.com/office/drawing/2014/chart" uri="{C3380CC4-5D6E-409C-BE32-E72D297353CC}">
                <c16:uniqueId val="{00000003-3B29-4E31-A08E-9CD74774A4A8}"/>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3B29-4E31-A08E-9CD74774A4A8}"/>
              </c:ext>
            </c:extLst>
          </c:dPt>
          <c:dPt>
            <c:idx val="3"/>
            <c:invertIfNegative val="0"/>
            <c:bubble3D val="0"/>
            <c:spPr>
              <a:solidFill>
                <a:srgbClr val="1C4A4F"/>
              </a:solidFill>
            </c:spPr>
            <c:extLst>
              <c:ext xmlns:c16="http://schemas.microsoft.com/office/drawing/2014/chart" uri="{C3380CC4-5D6E-409C-BE32-E72D297353CC}">
                <c16:uniqueId val="{00000007-3B29-4E31-A08E-9CD74774A4A8}"/>
              </c:ext>
            </c:extLst>
          </c:dPt>
          <c:dPt>
            <c:idx val="4"/>
            <c:invertIfNegative val="0"/>
            <c:bubble3D val="0"/>
            <c:spPr>
              <a:solidFill>
                <a:srgbClr val="D7A928"/>
              </a:solidFill>
            </c:spPr>
            <c:extLst>
              <c:ext xmlns:c16="http://schemas.microsoft.com/office/drawing/2014/chart" uri="{C3380CC4-5D6E-409C-BE32-E72D297353CC}">
                <c16:uniqueId val="{00000009-3B29-4E31-A08E-9CD74774A4A8}"/>
              </c:ext>
            </c:extLst>
          </c:dPt>
          <c:dPt>
            <c:idx val="5"/>
            <c:invertIfNegative val="0"/>
            <c:bubble3D val="0"/>
            <c:spPr>
              <a:solidFill>
                <a:srgbClr val="696969"/>
              </a:solidFill>
            </c:spPr>
            <c:extLst>
              <c:ext xmlns:c16="http://schemas.microsoft.com/office/drawing/2014/chart" uri="{C3380CC4-5D6E-409C-BE32-E72D297353CC}">
                <c16:uniqueId val="{0000000B-3B29-4E31-A08E-9CD74774A4A8}"/>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1.4895330112721417</c:v>
                </c:pt>
                <c:pt idx="1">
                  <c:v>1.6304347826086956</c:v>
                </c:pt>
                <c:pt idx="2">
                  <c:v>5.2737520128824471</c:v>
                </c:pt>
                <c:pt idx="3">
                  <c:v>27.455716586151368</c:v>
                </c:pt>
                <c:pt idx="4">
                  <c:v>63.929146537842186</c:v>
                </c:pt>
                <c:pt idx="5">
                  <c:v>0.22141706924315618</c:v>
                </c:pt>
              </c:numCache>
            </c:numRef>
          </c:val>
          <c:extLst>
            <c:ext xmlns:c16="http://schemas.microsoft.com/office/drawing/2014/chart" uri="{C3380CC4-5D6E-409C-BE32-E72D297353CC}">
              <c16:uniqueId val="{0000000C-3B29-4E31-A08E-9CD74774A4A8}"/>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3B29-4E31-A08E-9CD74774A4A8}"/>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146C-40DA-8F92-7999188AB4E3}"/>
              </c:ext>
            </c:extLst>
          </c:dPt>
          <c:val>
            <c:numRef>
              <c:f>Group!$AB$16:$AB$21</c:f>
              <c:numCache>
                <c:formatCode>General</c:formatCode>
                <c:ptCount val="6"/>
                <c:pt idx="0">
                  <c:v>16.046463778058683</c:v>
                </c:pt>
                <c:pt idx="1">
                  <c:v>100</c:v>
                </c:pt>
                <c:pt idx="2">
                  <c:v>100</c:v>
                </c:pt>
                <c:pt idx="3">
                  <c:v>100</c:v>
                </c:pt>
                <c:pt idx="4">
                  <c:v>100</c:v>
                </c:pt>
                <c:pt idx="5">
                  <c:v>100</c:v>
                </c:pt>
              </c:numCache>
            </c:numRef>
          </c:val>
          <c:extLst>
            <c:ext xmlns:c16="http://schemas.microsoft.com/office/drawing/2014/chart" uri="{C3380CC4-5D6E-409C-BE32-E72D297353CC}">
              <c16:uniqueId val="{00000001-146C-40DA-8F92-7999188AB4E3}"/>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13.776983885679536</c:v>
                </c:pt>
                <c:pt idx="2">
                  <c:v>100</c:v>
                </c:pt>
                <c:pt idx="3">
                  <c:v>100</c:v>
                </c:pt>
                <c:pt idx="4">
                  <c:v>100</c:v>
                </c:pt>
                <c:pt idx="5">
                  <c:v>100</c:v>
                </c:pt>
              </c:numCache>
            </c:numRef>
          </c:val>
          <c:extLst>
            <c:ext xmlns:c16="http://schemas.microsoft.com/office/drawing/2014/chart" uri="{C3380CC4-5D6E-409C-BE32-E72D297353CC}">
              <c16:uniqueId val="{00000002-146C-40DA-8F92-7999188AB4E3}"/>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146C-40DA-8F92-7999188AB4E3}"/>
              </c:ext>
            </c:extLst>
          </c:dPt>
          <c:val>
            <c:numRef>
              <c:f>Group!$AD$16:$AD$21</c:f>
              <c:numCache>
                <c:formatCode>General</c:formatCode>
                <c:ptCount val="6"/>
                <c:pt idx="0">
                  <c:v>100</c:v>
                </c:pt>
                <c:pt idx="1">
                  <c:v>100</c:v>
                </c:pt>
                <c:pt idx="2">
                  <c:v>36.251765705211703</c:v>
                </c:pt>
                <c:pt idx="3">
                  <c:v>100</c:v>
                </c:pt>
                <c:pt idx="4">
                  <c:v>100</c:v>
                </c:pt>
                <c:pt idx="5">
                  <c:v>100</c:v>
                </c:pt>
              </c:numCache>
            </c:numRef>
          </c:val>
          <c:extLst>
            <c:ext xmlns:c16="http://schemas.microsoft.com/office/drawing/2014/chart" uri="{C3380CC4-5D6E-409C-BE32-E72D297353CC}">
              <c16:uniqueId val="{00000004-146C-40DA-8F92-7999188AB4E3}"/>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146C-40DA-8F92-7999188AB4E3}"/>
              </c:ext>
            </c:extLst>
          </c:dPt>
          <c:val>
            <c:numRef>
              <c:f>Group!$AE$16:$AE$21</c:f>
              <c:numCache>
                <c:formatCode>General</c:formatCode>
                <c:ptCount val="6"/>
                <c:pt idx="0">
                  <c:v>100</c:v>
                </c:pt>
                <c:pt idx="1">
                  <c:v>100</c:v>
                </c:pt>
                <c:pt idx="2">
                  <c:v>100</c:v>
                </c:pt>
                <c:pt idx="3">
                  <c:v>94.723655603284556</c:v>
                </c:pt>
                <c:pt idx="4">
                  <c:v>100</c:v>
                </c:pt>
                <c:pt idx="5">
                  <c:v>100</c:v>
                </c:pt>
              </c:numCache>
            </c:numRef>
          </c:val>
          <c:extLst>
            <c:ext xmlns:c16="http://schemas.microsoft.com/office/drawing/2014/chart" uri="{C3380CC4-5D6E-409C-BE32-E72D297353CC}">
              <c16:uniqueId val="{00000006-146C-40DA-8F92-7999188AB4E3}"/>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146C-40DA-8F92-7999188AB4E3}"/>
              </c:ext>
            </c:extLst>
          </c:dPt>
          <c:val>
            <c:numRef>
              <c:f>Group!$AF$16:$AF$21</c:f>
              <c:numCache>
                <c:formatCode>General</c:formatCode>
                <c:ptCount val="6"/>
                <c:pt idx="0">
                  <c:v>100</c:v>
                </c:pt>
                <c:pt idx="1">
                  <c:v>100</c:v>
                </c:pt>
                <c:pt idx="2">
                  <c:v>100</c:v>
                </c:pt>
                <c:pt idx="3">
                  <c:v>100</c:v>
                </c:pt>
                <c:pt idx="4">
                  <c:v>188.94148867332231</c:v>
                </c:pt>
                <c:pt idx="5">
                  <c:v>100</c:v>
                </c:pt>
              </c:numCache>
            </c:numRef>
          </c:val>
          <c:extLst>
            <c:ext xmlns:c16="http://schemas.microsoft.com/office/drawing/2014/chart" uri="{C3380CC4-5D6E-409C-BE32-E72D297353CC}">
              <c16:uniqueId val="{00000008-146C-40DA-8F92-7999188AB4E3}"/>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14.61661920591645</c:v>
                </c:pt>
              </c:numCache>
            </c:numRef>
          </c:val>
          <c:extLst>
            <c:ext xmlns:c16="http://schemas.microsoft.com/office/drawing/2014/chart" uri="{C3380CC4-5D6E-409C-BE32-E72D297353CC}">
              <c16:uniqueId val="{00000009-146C-40DA-8F92-7999188AB4E3}"/>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B22A-43C4-97D3-866255C5B25D}"/>
              </c:ext>
            </c:extLst>
          </c:dPt>
          <c:val>
            <c:numRef>
              <c:f>Type!$Z$16:$Z$44</c:f>
              <c:numCache>
                <c:formatCode>General</c:formatCode>
                <c:ptCount val="29"/>
                <c:pt idx="0">
                  <c:v>0</c:v>
                </c:pt>
                <c:pt idx="1">
                  <c:v>0</c:v>
                </c:pt>
                <c:pt idx="2">
                  <c:v>31.644630900923804</c:v>
                </c:pt>
                <c:pt idx="3">
                  <c:v>0</c:v>
                </c:pt>
                <c:pt idx="4">
                  <c:v>94.668157523757358</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B22A-43C4-97D3-866255C5B25D}"/>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B22A-43C4-97D3-866255C5B25D}"/>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B22A-43C4-97D3-866255C5B25D}"/>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B22A-43C4-97D3-866255C5B25D}"/>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B22A-43C4-97D3-866255C5B25D}"/>
              </c:ext>
            </c:extLst>
          </c:dPt>
          <c:val>
            <c:numRef>
              <c:f>Type!$AA$16:$AA$44</c:f>
              <c:numCache>
                <c:formatCode>General</c:formatCode>
                <c:ptCount val="29"/>
                <c:pt idx="0">
                  <c:v>100</c:v>
                </c:pt>
                <c:pt idx="1">
                  <c:v>100</c:v>
                </c:pt>
                <c:pt idx="2">
                  <c:v>100</c:v>
                </c:pt>
                <c:pt idx="3">
                  <c:v>100</c:v>
                </c:pt>
                <c:pt idx="4">
                  <c:v>100</c:v>
                </c:pt>
                <c:pt idx="5">
                  <c:v>20.731545401548615</c:v>
                </c:pt>
                <c:pt idx="6">
                  <c:v>0</c:v>
                </c:pt>
                <c:pt idx="7">
                  <c:v>41.961474674206038</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B22A-43C4-97D3-866255C5B25D}"/>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B22A-43C4-97D3-866255C5B25D}"/>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4.9799667624314106</c:v>
                </c:pt>
                <c:pt idx="10">
                  <c:v>19.619871425202938</c:v>
                </c:pt>
                <c:pt idx="11">
                  <c:v>0</c:v>
                </c:pt>
                <c:pt idx="12">
                  <c:v>164.18287265773679</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B22A-43C4-97D3-866255C5B25D}"/>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B22A-43C4-97D3-866255C5B25D}"/>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87.773969439498785</c:v>
                </c:pt>
                <c:pt idx="15">
                  <c:v>0</c:v>
                </c:pt>
                <c:pt idx="16">
                  <c:v>45.505040441138384</c:v>
                </c:pt>
                <c:pt idx="17">
                  <c:v>75.205939834115128</c:v>
                </c:pt>
                <c:pt idx="18">
                  <c:v>227.47995682296337</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B22A-43C4-97D3-866255C5B25D}"/>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B22A-43C4-97D3-866255C5B25D}"/>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326.49382805207915</c:v>
                </c:pt>
                <c:pt idx="20">
                  <c:v>85.762297743548018</c:v>
                </c:pt>
                <c:pt idx="21">
                  <c:v>169.02202982212336</c:v>
                </c:pt>
                <c:pt idx="22">
                  <c:v>135.76525441215739</c:v>
                </c:pt>
                <c:pt idx="23">
                  <c:v>284.88269911352472</c:v>
                </c:pt>
                <c:pt idx="24">
                  <c:v>75.554928411707863</c:v>
                </c:pt>
                <c:pt idx="25">
                  <c:v>100</c:v>
                </c:pt>
                <c:pt idx="26">
                  <c:v>100</c:v>
                </c:pt>
                <c:pt idx="27">
                  <c:v>100</c:v>
                </c:pt>
                <c:pt idx="28">
                  <c:v>100</c:v>
                </c:pt>
              </c:numCache>
            </c:numRef>
          </c:val>
          <c:extLst>
            <c:ext xmlns:c16="http://schemas.microsoft.com/office/drawing/2014/chart" uri="{C3380CC4-5D6E-409C-BE32-E72D297353CC}">
              <c16:uniqueId val="{00000011-B22A-43C4-97D3-866255C5B25D}"/>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B22A-43C4-97D3-866255C5B25D}"/>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43.741586364372182</c:v>
                </c:pt>
                <c:pt idx="26">
                  <c:v>0</c:v>
                </c:pt>
                <c:pt idx="27">
                  <c:v>0</c:v>
                </c:pt>
                <c:pt idx="28">
                  <c:v>0</c:v>
                </c:pt>
              </c:numCache>
            </c:numRef>
          </c:val>
          <c:extLst>
            <c:ext xmlns:c16="http://schemas.microsoft.com/office/drawing/2014/chart" uri="{C3380CC4-5D6E-409C-BE32-E72D297353CC}">
              <c16:uniqueId val="{00000013-B22A-43C4-97D3-866255C5B25D}"/>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6378-4132-92F1-48069A4BCC9B}"/>
              </c:ext>
            </c:extLst>
          </c:dPt>
          <c:dPt>
            <c:idx val="1"/>
            <c:bubble3D val="0"/>
            <c:extLst>
              <c:ext xmlns:c16="http://schemas.microsoft.com/office/drawing/2014/chart" uri="{C3380CC4-5D6E-409C-BE32-E72D297353CC}">
                <c16:uniqueId val="{00000001-6378-4132-92F1-48069A4BCC9B}"/>
              </c:ext>
            </c:extLst>
          </c:dPt>
          <c:dPt>
            <c:idx val="2"/>
            <c:bubble3D val="0"/>
            <c:extLst>
              <c:ext xmlns:c16="http://schemas.microsoft.com/office/drawing/2014/chart" uri="{C3380CC4-5D6E-409C-BE32-E72D297353CC}">
                <c16:uniqueId val="{00000002-6378-4132-92F1-48069A4BCC9B}"/>
              </c:ext>
            </c:extLst>
          </c:dPt>
          <c:dPt>
            <c:idx val="3"/>
            <c:bubble3D val="0"/>
            <c:extLst>
              <c:ext xmlns:c16="http://schemas.microsoft.com/office/drawing/2014/chart" uri="{C3380CC4-5D6E-409C-BE32-E72D297353CC}">
                <c16:uniqueId val="{00000003-6378-4132-92F1-48069A4BCC9B}"/>
              </c:ext>
            </c:extLst>
          </c:dPt>
          <c:dPt>
            <c:idx val="4"/>
            <c:bubble3D val="0"/>
            <c:extLst>
              <c:ext xmlns:c16="http://schemas.microsoft.com/office/drawing/2014/chart" uri="{C3380CC4-5D6E-409C-BE32-E72D297353CC}">
                <c16:uniqueId val="{00000004-6378-4132-92F1-48069A4BCC9B}"/>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6378-4132-92F1-48069A4BCC9B}"/>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6378-4132-92F1-48069A4BCC9B}"/>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6378-4132-92F1-48069A4BCC9B}"/>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6378-4132-92F1-48069A4BCC9B}"/>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6378-4132-92F1-48069A4BCC9B}"/>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6378-4132-92F1-48069A4BCC9B}"/>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6378-4132-92F1-48069A4BCC9B}"/>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6378-4132-92F1-48069A4BCC9B}"/>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6378-4132-92F1-48069A4BCC9B}"/>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6378-4132-92F1-48069A4BCC9B}"/>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6378-4132-92F1-48069A4BCC9B}"/>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6378-4132-92F1-48069A4BCC9B}"/>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6378-4132-92F1-48069A4BCC9B}"/>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6378-4132-92F1-48069A4BCC9B}"/>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6378-4132-92F1-48069A4BCC9B}"/>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6378-4132-92F1-48069A4BCC9B}"/>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6378-4132-92F1-48069A4BCC9B}"/>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6378-4132-92F1-48069A4BCC9B}"/>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6378-4132-92F1-48069A4BCC9B}"/>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6378-4132-92F1-48069A4BCC9B}"/>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378-4132-92F1-48069A4BCC9B}"/>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378-4132-92F1-48069A4BCC9B}"/>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6378-4132-92F1-48069A4BCC9B}"/>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6378-4132-92F1-48069A4BCC9B}"/>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6378-4132-92F1-48069A4BCC9B}"/>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6378-4132-92F1-48069A4BCC9B}"/>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6378-4132-92F1-48069A4BCC9B}"/>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6378-4132-92F1-48069A4BCC9B}"/>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6378-4132-92F1-48069A4BCC9B}"/>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6378-4132-92F1-48069A4BCC9B}"/>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6378-4132-92F1-48069A4BCC9B}"/>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6378-4132-92F1-48069A4BCC9B}"/>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6378-4132-92F1-48069A4BCC9B}"/>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6378-4132-92F1-48069A4BCC9B}"/>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6378-4132-92F1-48069A4BCC9B}"/>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6378-4132-92F1-48069A4BCC9B}"/>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6378-4132-92F1-48069A4BCC9B}"/>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6378-4132-92F1-48069A4BCC9B}"/>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6378-4132-92F1-48069A4BCC9B}"/>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6378-4132-92F1-48069A4BCC9B}"/>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6378-4132-92F1-48069A4BCC9B}"/>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6378-4132-92F1-48069A4BCC9B}"/>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6378-4132-92F1-48069A4BCC9B}"/>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6378-4132-92F1-48069A4BCC9B}"/>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6378-4132-92F1-48069A4BCC9B}"/>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0</c:v>
                </c:pt>
                <c:pt idx="2">
                  <c:v>0.40257648953301123</c:v>
                </c:pt>
                <c:pt idx="3">
                  <c:v>0</c:v>
                </c:pt>
                <c:pt idx="4">
                  <c:v>1.0869565217391304</c:v>
                </c:pt>
                <c:pt idx="5">
                  <c:v>0.5032206119162641</c:v>
                </c:pt>
                <c:pt idx="6">
                  <c:v>0</c:v>
                </c:pt>
                <c:pt idx="7">
                  <c:v>1.1272141706924315</c:v>
                </c:pt>
                <c:pt idx="8">
                  <c:v>0</c:v>
                </c:pt>
                <c:pt idx="9">
                  <c:v>0.12077294685990338</c:v>
                </c:pt>
                <c:pt idx="10">
                  <c:v>0.66425120772946855</c:v>
                </c:pt>
                <c:pt idx="11">
                  <c:v>0</c:v>
                </c:pt>
                <c:pt idx="12">
                  <c:v>4.4887278582930756</c:v>
                </c:pt>
                <c:pt idx="13">
                  <c:v>0</c:v>
                </c:pt>
                <c:pt idx="14">
                  <c:v>4.770531400966183</c:v>
                </c:pt>
                <c:pt idx="15">
                  <c:v>0</c:v>
                </c:pt>
                <c:pt idx="16">
                  <c:v>2.8985507246376812</c:v>
                </c:pt>
                <c:pt idx="17">
                  <c:v>5.1529790660225441</c:v>
                </c:pt>
                <c:pt idx="18">
                  <c:v>14.633655394524961</c:v>
                </c:pt>
                <c:pt idx="19">
                  <c:v>13.687600644122384</c:v>
                </c:pt>
                <c:pt idx="20">
                  <c:v>4.770531400966183</c:v>
                </c:pt>
                <c:pt idx="21">
                  <c:v>10.124798711755234</c:v>
                </c:pt>
                <c:pt idx="22">
                  <c:v>8.3937198067632846</c:v>
                </c:pt>
                <c:pt idx="23">
                  <c:v>20</c:v>
                </c:pt>
                <c:pt idx="24">
                  <c:v>2.5161030595813205</c:v>
                </c:pt>
              </c:numCache>
            </c:numRef>
          </c:xVal>
          <c:yVal>
            <c:numRef>
              <c:f>'Customer View Chart'!$X$17:$X$41</c:f>
              <c:numCache>
                <c:formatCode>General</c:formatCode>
                <c:ptCount val="25"/>
                <c:pt idx="0">
                  <c:v>0</c:v>
                </c:pt>
                <c:pt idx="1">
                  <c:v>0</c:v>
                </c:pt>
                <c:pt idx="2">
                  <c:v>31.644630900923804</c:v>
                </c:pt>
                <c:pt idx="3">
                  <c:v>0</c:v>
                </c:pt>
                <c:pt idx="4">
                  <c:v>94.668157523757358</c:v>
                </c:pt>
                <c:pt idx="5">
                  <c:v>20.731545401548615</c:v>
                </c:pt>
                <c:pt idx="6">
                  <c:v>0</c:v>
                </c:pt>
                <c:pt idx="7">
                  <c:v>41.961474674206038</c:v>
                </c:pt>
                <c:pt idx="8">
                  <c:v>0</c:v>
                </c:pt>
                <c:pt idx="9">
                  <c:v>4.9799667624314106</c:v>
                </c:pt>
                <c:pt idx="10">
                  <c:v>19.619871425202938</c:v>
                </c:pt>
                <c:pt idx="11">
                  <c:v>0</c:v>
                </c:pt>
                <c:pt idx="12">
                  <c:v>164.18287265773679</c:v>
                </c:pt>
                <c:pt idx="13">
                  <c:v>0</c:v>
                </c:pt>
                <c:pt idx="14">
                  <c:v>87.773969439498785</c:v>
                </c:pt>
                <c:pt idx="15">
                  <c:v>0</c:v>
                </c:pt>
                <c:pt idx="16">
                  <c:v>45.505040441138384</c:v>
                </c:pt>
                <c:pt idx="17">
                  <c:v>75.205939834115128</c:v>
                </c:pt>
                <c:pt idx="18">
                  <c:v>227.47995682296337</c:v>
                </c:pt>
                <c:pt idx="19">
                  <c:v>300</c:v>
                </c:pt>
                <c:pt idx="20">
                  <c:v>85.762297743548018</c:v>
                </c:pt>
                <c:pt idx="21">
                  <c:v>169.02202982212336</c:v>
                </c:pt>
                <c:pt idx="22">
                  <c:v>135.76525441215739</c:v>
                </c:pt>
                <c:pt idx="23">
                  <c:v>284.88269911352472</c:v>
                </c:pt>
                <c:pt idx="24">
                  <c:v>75.554928411707863</c:v>
                </c:pt>
              </c:numCache>
            </c:numRef>
          </c:yVal>
          <c:smooth val="0"/>
          <c:extLst>
            <c:ext xmlns:c16="http://schemas.microsoft.com/office/drawing/2014/chart" uri="{C3380CC4-5D6E-409C-BE32-E72D297353CC}">
              <c16:uniqueId val="{00000019-6378-4132-92F1-48069A4BCC9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95.627246236754075</c:v>
                </c:pt>
                <c:pt idx="1">
                  <c:v>98.203325203261386</c:v>
                </c:pt>
                <c:pt idx="2">
                  <c:v>87.043606462397278</c:v>
                </c:pt>
                <c:pt idx="3">
                  <c:v>93.143962535017423</c:v>
                </c:pt>
                <c:pt idx="4">
                  <c:v>100.68191590029616</c:v>
                </c:pt>
                <c:pt idx="5">
                  <c:v>105.60612930709962</c:v>
                </c:pt>
                <c:pt idx="6">
                  <c:v>107.10727851239936</c:v>
                </c:pt>
                <c:pt idx="7">
                  <c:v>105.46288123459856</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FA57-4243-BF30-E8A3195FFBA5}"/>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96FDB0C4-E2A3-4DCD-B709-77CC0198F95B}"/>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AD988A61-B2D1-4EF7-BA62-623121A4AB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075B0E8D-8AF5-4211-9FD0-D967EF4A187D}"/>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AD91DE1F-6F07-421B-AF9F-578E618D98DD}"/>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1F1DE2B3-5304-4F7C-A491-572C6681F08A}"/>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6B93351C-2D7F-47BE-BAE0-D359D97DB125}"/>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1C8055EF-2C8C-4153-8A20-03D23C78A7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F0B4C674-1A9A-4D58-94A2-6664AA8F766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84CBEF8B-AB48-47CB-BCE3-C94E235AFB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B67502BE-0C8B-4055-9874-3BAFE8792D81}"/>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74794441-FE58-41BF-97EA-F7619A267C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A199F0F3-7E20-4995-98D0-06DB58825D63}"/>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696EE427-5464-E928-C69A-EB173A41F2A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CA13D373-EC2C-B416-98C6-A3211029A16B}"/>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99712A29-CE84-999D-9CE1-91F17995560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BB7364FB-DD4D-84E4-C5C2-38A816140DA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EA0920EE-E265-8919-CFA9-8C6561363DEC}"/>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8ED3FB3-0366-BB45-2FFA-E23B5EA7D4B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012C9158-DE91-D07B-1B74-E1787E1A154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6AAB8C9E-820E-A402-6F6B-027E5664EC0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ECD8F451-3101-4DED-887D-3C0A6F1FE5FB}"/>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D0251D89-EE62-4698-B8DC-654E6F8F627A}"/>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7E660F46-5539-43EC-B166-F0ED6D99ADA8}"/>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312A74DC-EE3E-4079-ADE0-B6609292B2A7}"/>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D06FDAA-9571-4C38-8D3F-5BCB71B9F200}"/>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3EC1D08F-8322-4AF5-AAE4-F8B107167C63}"/>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3A896C9A-71AA-4DD1-BD4C-E9D7F2DF4215}"/>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D5C2E6AD-4C2F-4F36-ADAE-9666840E534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AA16FA32-4117-49BF-AAE7-17BB5FCE137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A018A3EB-8675-4A19-A76B-71F8730B40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FB1763B0-C37D-4648-B3F0-C6263A7518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8704E3B8-9B41-45B3-B44B-D208568DEA4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7FFA49F3-2F99-44AE-B249-2940218ABD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BCF291A6-2315-4CAB-A2BE-6B563A8EA7DA}"/>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5E29C8C2-8029-8A59-0C6C-09F3B5EA603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0028E39C-A5E5-72A3-4879-DA95AE583C3F}"/>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337EF6EF-5F59-5FA6-5CC9-78615A4770A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A472F0A7-50DD-FCC5-12E7-F7376F6B99A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757A0190-D91C-EF75-C8D1-C323B6651C0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0D530D3D-84A3-F445-E604-DB1F1CB07D5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C7D00E3-4683-45C1-1DAF-43E03945AEC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465B52EF-0622-9BDB-05AE-4702E600A85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500A3BDF-6908-44E1-A2CB-8D7CC09DB7BD}"/>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7C4842DF-C7A1-47E6-AFCE-F598C7F0B091}"/>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74E9F64A-4C09-417E-A29A-FD3B9C3F5B88}"/>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10F6AA46-A62F-4EF6-AEC2-C89F275475AD}"/>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5DE1FA23-91A2-4C3C-BD7C-9E1024D0E45B}"/>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2CDCE13E-3908-4C17-8E5B-6ABE7375DB5B}"/>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09576D2F-0D64-4542-949A-15570118192B}"/>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C534D120-F414-40BB-B7A0-50CFFF296E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36A6589F-7CF0-4053-BEAC-5309176409F4}"/>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45B329E6-5AC4-4601-A04A-D51A5019853B}"/>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65A0D4B5-15AF-49BF-895E-AE20220F5EF1}"/>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5B92A536-E485-4612-A605-23792BD42408}"/>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B12926B1-8FC8-4C46-8B58-F74FAF3BC004}"/>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7802C079-46FF-4839-8C3D-AFE9F6DC9EC1}"/>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4D6EAB5E-4089-4E38-AAFD-058AADDE00CA}"/>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C07E922E-AA32-40A5-B0E9-9D3C78EC12E5}"/>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6EE8FAEF-B529-4468-825E-A0D25E086952}"/>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0A5223C6-0D54-4821-8260-44499B568AD3}"/>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10AF9347-F8A4-4183-A623-F177313CE1E3}"/>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B3239E72-70FF-4BD3-B202-4F47DD4D2223}"/>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9CCD6201-3E21-4865-86F7-6EB036A5E4CF}"/>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B946643C-E1CF-4D4D-B86E-4164E29E492F}"/>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82E54DF9-5282-4265-BBDC-EC418FC16D1D}"/>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0B42EF17-0554-4400-A3C5-118741085402}"/>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A85CFD81-B7CC-4028-9F67-5E8B675A0B01}"/>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EB930D47-03D3-4A00-8C16-3AB30A1FE74F}"/>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60F3B84F-9F9E-4116-9AA9-1053DBE13B67}"/>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B758BB89-979D-4D04-88EC-DC671E2075DD}"/>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21522FF2-781A-4A48-B4E5-574035EFDB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1CA02F52-D925-4661-A5D6-52AD839AFD9F}"/>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02894ED7-7F54-434F-8B1B-923BEF71D0CF}"/>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DA4D0732-80EB-4F22-BE24-30396A927179}"/>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8258389C-8BE6-4F1F-A8EF-63F2444621F3}"/>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C5F82A84-5673-4927-828A-F43487C49B4C}"/>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DD5E17DE-27B3-4550-BF68-BAB6509306D2}"/>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6FCCBE4E-0A7D-416C-9341-7444C8EB55AF}"/>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97DF5E45-F83E-44F3-8DD0-0437916D40A0}"/>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5C991A6A-3E29-4A80-B30E-18C6C09ABE2C}"/>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F0BC6DA9-4E9C-4425-BDC8-5F245A004677}"/>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C569CEE5-07D1-4A18-86F6-4C50FE9D6BFA}"/>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39423E1E-E21F-44C5-A1C3-BC82EDAB2A56}"/>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87089E8E-47F4-46D9-BEF2-E316373D5D4C}"/>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D5ECEED9-106B-41F7-8981-A6326697F4B2}"/>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A0B2D38A-E43A-49C0-8E56-BD677E1697BB}"/>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3276553B-5AAE-45F4-8F56-9AA79C49BBE0}"/>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4F7019E3-B212-4527-83D6-6C085422F5A8}"/>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9E146AC3-2975-4BFD-BB19-DF57CD9FA536}"/>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26D28AB0-92D2-445E-B900-EB1E793F0F98}"/>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1A4FB0CD-826B-45C7-83A7-174E0E6D0C4F}"/>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36E6B855-4C88-4769-B08B-4330FB81BF80}"/>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2E84BBBF-3353-4F84-8DD4-DDA6C63A3D68}"/>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CC7DC369-7E05-42A4-8346-B7440ED7276C}"/>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906B746E-7C6D-4CF3-9642-3C563331D443}"/>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8F9CD7A0-AF7F-4521-A4B9-040859CEDF32}"/>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003CE3E4-1E91-4A93-BC4E-F285A7DA94D4}"/>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2B09BE08-A83D-4CDD-9E39-FF6FE61C53B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BE802FCF-9034-456E-BE47-BC0349BBCE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AEAC3CBF-A737-46F7-8333-BED0AF878C70}"/>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916E39BC-B9DC-47DF-8DBD-7EC9272889AC}"/>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D88CD7A9-10B5-49C1-8CB6-E6B98E2CE4FE}"/>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CACA49D4-BC07-4C66-B473-C13C7BBD67B0}"/>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84A811A8-1D48-474F-B95D-82CDE1452171}"/>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F28C02EE-0485-46C8-ABE0-FF1EB2BB2F44}"/>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5D3C1D64-1148-469D-979B-8971215BF5FF}"/>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CDB6FA29-885F-4F15-A516-5CA046BC78F6}"/>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964C02D5-C303-9064-AB97-98A7CD5C566A}"/>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62EC5694-CEA3-27A6-C500-D38C598F3083}"/>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FC1B4324-BA26-CFDF-FB2A-E033B9C24D65}"/>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2AC3C09-8361-CCE1-EC20-D3CE661DC7E3}"/>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3E74C7C-C02D-9FFC-E0B4-A574528D5DC9}"/>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DA4B31CB-32F9-2C73-7854-4594FD055607}"/>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B925C82B-FE08-B9DE-D7D2-235CD84A3174}"/>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A479E2B4-205B-0898-487E-F0DCB1BBFF3C}"/>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610AF40F-388D-4EA4-991B-D7669BF28B22}"/>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C4A9BF20-0B83-703E-FA05-8909F16EC4DD}"/>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4E7632C7-0E44-016A-417A-EEF03CF160B3}"/>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A0B9563A-C34F-6972-12CE-78EFCC7BC501}"/>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EAED9142-1FE0-71C8-6FEC-2B8847C4768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EAB48A44-3339-38C8-9953-88B76A1FFB13}"/>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E542FD2-6D2F-ED8F-46C1-434195BF1F10}"/>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C9CDA154-1035-E7C4-03E6-DE703B22EDC8}"/>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67CE1E6B-2A5A-E494-9A62-38CE6A5A9CD5}"/>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317E12DA-2966-F295-00C7-DB24F70F4643}"/>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49D1BC6B-E38D-042C-6ED6-FEBD5B754A61}"/>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23A46177-9EDC-45DF-9978-3D5BF3ADB6AB}"/>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2D4888D3-FB37-47B6-BF0D-4F0AF6A5BE5E}"/>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541D4FFE-F548-49CA-9D8D-E96ACF21EF20}"/>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CDF4CAD8-A879-4031-A60F-CA318C694888}"/>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F873A656-0E12-4DD4-BBDF-F235B28DD1B2}"/>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516559BD-DD7A-4E1F-8A72-0DF873862EE4}"/>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DADBE9CF-3D27-4418-B322-CF70CBEA07A4}"/>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C1765DD3-5A6A-4947-AEC7-5F91B1D91FCB}"/>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635018D0-F0E2-49E6-8CDB-BB10585760DB}"/>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737FD667-144F-4A73-B950-A7226375BBB9}"/>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C35C2B3B-04D9-C577-9152-A4F339061B29}"/>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CFC2F86C-FFDC-AD83-911F-3491425A8CAA}"/>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E1F39923-05BF-43E8-6CEC-8593CA50C87C}"/>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5A18A933-86B4-FCC2-4B22-1F68F42FCE1D}"/>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A8F8BCD4-DC82-5FA9-212E-9A95660308D7}"/>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E79DF07D-12C9-490C-9D41-F598D01617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5FD82317-CD6E-4E5C-B6A0-6741CBBFE02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D06F66D1-7255-4B1F-B56F-438CDE53ABD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0A94ED15-BC47-43BF-AD27-1AE75F1F178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460EC7A3-3483-453A-BFBE-50BD8AAC1CB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6EE3BF00-6F8D-4B0F-974C-36622997ED8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074474C9-32B1-4E93-9245-F16BB7824BE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C19FE2B1-8E70-4B4E-A4FA-5CB5E4DFC4E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14008840-040D-4060-BE70-70F03C1E5E8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D12D673C-687E-46D8-9DC4-B5E8024CB8C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11A5F13D-D7A4-486C-81D5-20F48894355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65702500-9B1A-458B-92F0-3F6F7191392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15FBB385-7C5E-4FC7-9122-793F4DFE3A1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9AD783E3-6D00-4639-8CED-3771F506F3C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5FEFB00C-14DB-4F1C-A0C9-29DB9ED0EC4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CAD73CA8-1F97-404D-8BC7-B696BDE5107A}"/>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D15F0F65-C7B1-4FB4-9403-3BC1E88D545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1B75908D-AF9D-4867-A1FD-45A062DCF26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29FC4BEB-A8E1-4305-87AA-644667D636A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7AED8694-A8C7-4B09-8DAD-3F0C48AE32E6}"/>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EBAFB0B0-D2F4-4E69-825A-70394B3F3EA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8D958481-6C0D-44D1-A6EA-4F1994FBC803}"/>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E9E2867E-A862-4048-9579-8067C1F77FEC}"/>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7D00A34D-D534-4047-8E5D-B09AFF5FBD8D}"/>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B17B81C0-8073-4C24-A70B-8F5EF815DFE0}"/>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0086A138-E9F8-4259-936F-A6DE03F7593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56EB18BE-D234-44E8-BDEC-9ED6425BAE8F}"/>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4DB147DC-D7D5-5E4D-FC60-D14684E2E48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5ECC9606-A00E-B7CF-42E1-CE9D54627D1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E278D516-E836-7DD4-E343-0E2B562160FD}"/>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8BC5C5B5-1893-9290-F156-9D716BE4D68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254F7338-02BB-24DD-3732-3A42D656DE9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C09A6D58-B96C-1A29-15EE-08D989549AA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7C29FED8-6C54-47F1-9785-177AC09A4CB3}"/>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3E50D2C0-AB1A-38BB-285A-0CC25BC0FF4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02D156CA-E78B-F16E-CBBB-03B28504C7A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A7510988-E109-5DD7-0B01-D40A37A2D910}"/>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228AF799-601B-D43A-01E7-0F6E7E874FF7}"/>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F93F9771-91AD-F289-190E-CBD23FF2447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A36B5DE-695A-2161-5A69-E711262E2CE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EA9991DB-B088-4CB5-9BFF-E545F74492D7}"/>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985ABDDF-8F8C-CD67-FB89-7D8315FD94E3}"/>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D23D8D71-F672-6351-4099-E962CA0BC7A0}"/>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3A6C2ABD-2DF9-D318-E83B-4B4E3C272DE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AB448C8C-7D37-24F8-8C2B-0C434718360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5BDD955D-A585-0B14-7617-F495D9C8B72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22AE82CC-DACA-7202-EB3A-EFA27614B79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3ED04D41-05B0-EFB0-55C0-63767A24804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4A27B320-8E16-591A-00CC-3262EBA9519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1658841A-6DED-4381-A8D1-F8DB45CA2E96}"/>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948E4EC3-727E-E2ED-92DD-224B628F24DD}"/>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E12141DA-3CC7-1631-1B31-4713CDAF167D}"/>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6B7D5F57-A2CF-E13E-B524-E5FC6B3B5F0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EE48DB1C-69C7-052C-F1D3-620547BA52C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FF26E30E-FD23-B169-38AF-3EF206F037A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3B414DF8-635C-F6AE-ECCA-D6D6892F839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8530483A-9F01-C02E-C895-0A1FD78D608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2F946506-06E2-395D-C6D7-481E47F6CD7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B225EC825DD111F1.xlsx" TargetMode="External"/><Relationship Id="rId1" Type="http://schemas.openxmlformats.org/officeDocument/2006/relationships/externalLinkPath" Target="file:///C:\Users\1340386\AppData\Local\Temp\IWBB225EC825DD1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1.4895330112721417</v>
          </cell>
          <cell r="Y16">
            <v>9.2826247070639436</v>
          </cell>
          <cell r="AB16">
            <v>16.046463778058683</v>
          </cell>
          <cell r="AC16">
            <v>100</v>
          </cell>
          <cell r="AD16">
            <v>100</v>
          </cell>
          <cell r="AE16">
            <v>100</v>
          </cell>
          <cell r="AF16">
            <v>100</v>
          </cell>
          <cell r="AG16">
            <v>100</v>
          </cell>
        </row>
        <row r="17">
          <cell r="W17" t="str">
            <v>2. Multiple Concerns</v>
          </cell>
          <cell r="X17">
            <v>1.6304347826086956</v>
          </cell>
          <cell r="Y17">
            <v>11.834482758620691</v>
          </cell>
          <cell r="AB17">
            <v>100</v>
          </cell>
          <cell r="AC17">
            <v>13.776983885679536</v>
          </cell>
          <cell r="AD17">
            <v>100</v>
          </cell>
          <cell r="AE17">
            <v>100</v>
          </cell>
          <cell r="AF17">
            <v>100</v>
          </cell>
          <cell r="AG17">
            <v>100</v>
          </cell>
        </row>
        <row r="18">
          <cell r="W18" t="str">
            <v>3. Unhealthy Traits</v>
          </cell>
          <cell r="X18">
            <v>5.2737520128824471</v>
          </cell>
          <cell r="Y18">
            <v>14.547572815533979</v>
          </cell>
          <cell r="AB18">
            <v>100</v>
          </cell>
          <cell r="AC18">
            <v>100</v>
          </cell>
          <cell r="AD18">
            <v>36.251765705211703</v>
          </cell>
          <cell r="AE18">
            <v>100</v>
          </cell>
          <cell r="AF18">
            <v>100</v>
          </cell>
          <cell r="AG18">
            <v>100</v>
          </cell>
        </row>
        <row r="19">
          <cell r="W19" t="str">
            <v>4. Healthy Behaviours</v>
          </cell>
          <cell r="X19">
            <v>27.455716586151368</v>
          </cell>
          <cell r="Y19">
            <v>28.985068630733181</v>
          </cell>
          <cell r="AB19">
            <v>100</v>
          </cell>
          <cell r="AC19">
            <v>100</v>
          </cell>
          <cell r="AD19">
            <v>100</v>
          </cell>
          <cell r="AE19">
            <v>94.723655603284556</v>
          </cell>
          <cell r="AF19">
            <v>100</v>
          </cell>
          <cell r="AG19">
            <v>100</v>
          </cell>
        </row>
        <row r="20">
          <cell r="W20" t="str">
            <v>5. Fit and Well</v>
          </cell>
          <cell r="X20">
            <v>63.929146537842186</v>
          </cell>
          <cell r="Y20">
            <v>33.835420154000666</v>
          </cell>
          <cell r="AB20">
            <v>100</v>
          </cell>
          <cell r="AC20">
            <v>100</v>
          </cell>
          <cell r="AD20">
            <v>100</v>
          </cell>
          <cell r="AE20">
            <v>100</v>
          </cell>
          <cell r="AF20">
            <v>188.94148867332231</v>
          </cell>
          <cell r="AG20">
            <v>100</v>
          </cell>
        </row>
        <row r="21">
          <cell r="W21" t="str">
            <v>7. Not Private Households</v>
          </cell>
          <cell r="X21">
            <v>0.22141706924315618</v>
          </cell>
          <cell r="Y21">
            <v>1.5148309340475392</v>
          </cell>
          <cell r="AB21">
            <v>100</v>
          </cell>
          <cell r="AC21">
            <v>100</v>
          </cell>
          <cell r="AD21">
            <v>100</v>
          </cell>
          <cell r="AE21">
            <v>100</v>
          </cell>
          <cell r="AF21">
            <v>100</v>
          </cell>
          <cell r="AG21">
            <v>14.61661920591645</v>
          </cell>
        </row>
      </sheetData>
      <sheetData sheetId="1">
        <row r="16">
          <cell r="Z16">
            <v>0</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31.644630900923804</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94.668157523757358</v>
          </cell>
          <cell r="AA20">
            <v>100</v>
          </cell>
          <cell r="AB20">
            <v>100</v>
          </cell>
          <cell r="AC20">
            <v>100</v>
          </cell>
          <cell r="AD20">
            <v>100</v>
          </cell>
          <cell r="AE20">
            <v>100</v>
          </cell>
        </row>
        <row r="21">
          <cell r="Z21">
            <v>100</v>
          </cell>
          <cell r="AA21">
            <v>20.731545401548615</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41.961474674206038</v>
          </cell>
          <cell r="AB23">
            <v>100</v>
          </cell>
          <cell r="AC23">
            <v>100</v>
          </cell>
          <cell r="AD23">
            <v>100</v>
          </cell>
          <cell r="AE23">
            <v>100</v>
          </cell>
        </row>
        <row r="24">
          <cell r="Z24">
            <v>100</v>
          </cell>
          <cell r="AA24">
            <v>0</v>
          </cell>
          <cell r="AB24">
            <v>100</v>
          </cell>
          <cell r="AC24">
            <v>100</v>
          </cell>
          <cell r="AD24">
            <v>100</v>
          </cell>
          <cell r="AE24">
            <v>100</v>
          </cell>
        </row>
        <row r="25">
          <cell r="Z25">
            <v>100</v>
          </cell>
          <cell r="AA25">
            <v>100</v>
          </cell>
          <cell r="AB25">
            <v>4.9799667624314106</v>
          </cell>
          <cell r="AC25">
            <v>100</v>
          </cell>
          <cell r="AD25">
            <v>100</v>
          </cell>
          <cell r="AE25">
            <v>100</v>
          </cell>
        </row>
        <row r="26">
          <cell r="Z26">
            <v>100</v>
          </cell>
          <cell r="AA26">
            <v>100</v>
          </cell>
          <cell r="AB26">
            <v>19.619871425202938</v>
          </cell>
          <cell r="AC26">
            <v>100</v>
          </cell>
          <cell r="AD26">
            <v>100</v>
          </cell>
          <cell r="AE26">
            <v>100</v>
          </cell>
        </row>
        <row r="27">
          <cell r="Z27">
            <v>100</v>
          </cell>
          <cell r="AA27">
            <v>100</v>
          </cell>
          <cell r="AB27">
            <v>0</v>
          </cell>
          <cell r="AC27">
            <v>100</v>
          </cell>
          <cell r="AD27">
            <v>100</v>
          </cell>
          <cell r="AE27">
            <v>100</v>
          </cell>
        </row>
        <row r="28">
          <cell r="Z28">
            <v>100</v>
          </cell>
          <cell r="AA28">
            <v>100</v>
          </cell>
          <cell r="AB28">
            <v>164.18287265773679</v>
          </cell>
          <cell r="AC28">
            <v>100</v>
          </cell>
          <cell r="AD28">
            <v>100</v>
          </cell>
          <cell r="AE28">
            <v>100</v>
          </cell>
        </row>
        <row r="29">
          <cell r="Z29">
            <v>100</v>
          </cell>
          <cell r="AA29">
            <v>100</v>
          </cell>
          <cell r="AB29">
            <v>0</v>
          </cell>
          <cell r="AC29">
            <v>100</v>
          </cell>
          <cell r="AD29">
            <v>100</v>
          </cell>
          <cell r="AE29">
            <v>100</v>
          </cell>
        </row>
        <row r="30">
          <cell r="Z30">
            <v>100</v>
          </cell>
          <cell r="AA30">
            <v>100</v>
          </cell>
          <cell r="AB30">
            <v>100</v>
          </cell>
          <cell r="AC30">
            <v>87.773969439498785</v>
          </cell>
          <cell r="AD30">
            <v>100</v>
          </cell>
          <cell r="AE30">
            <v>100</v>
          </cell>
        </row>
        <row r="31">
          <cell r="Z31">
            <v>100</v>
          </cell>
          <cell r="AA31">
            <v>100</v>
          </cell>
          <cell r="AB31">
            <v>100</v>
          </cell>
          <cell r="AC31">
            <v>0</v>
          </cell>
          <cell r="AD31">
            <v>100</v>
          </cell>
          <cell r="AE31">
            <v>100</v>
          </cell>
        </row>
        <row r="32">
          <cell r="Z32">
            <v>100</v>
          </cell>
          <cell r="AA32">
            <v>100</v>
          </cell>
          <cell r="AB32">
            <v>100</v>
          </cell>
          <cell r="AC32">
            <v>45.505040441138384</v>
          </cell>
          <cell r="AD32">
            <v>100</v>
          </cell>
          <cell r="AE32">
            <v>100</v>
          </cell>
        </row>
        <row r="33">
          <cell r="Z33">
            <v>100</v>
          </cell>
          <cell r="AA33">
            <v>100</v>
          </cell>
          <cell r="AB33">
            <v>100</v>
          </cell>
          <cell r="AC33">
            <v>75.205939834115128</v>
          </cell>
          <cell r="AD33">
            <v>100</v>
          </cell>
          <cell r="AE33">
            <v>100</v>
          </cell>
        </row>
        <row r="34">
          <cell r="Z34">
            <v>100</v>
          </cell>
          <cell r="AA34">
            <v>100</v>
          </cell>
          <cell r="AB34">
            <v>100</v>
          </cell>
          <cell r="AC34">
            <v>227.47995682296337</v>
          </cell>
          <cell r="AD34">
            <v>100</v>
          </cell>
          <cell r="AE34">
            <v>100</v>
          </cell>
        </row>
        <row r="35">
          <cell r="Z35">
            <v>100</v>
          </cell>
          <cell r="AA35">
            <v>100</v>
          </cell>
          <cell r="AB35">
            <v>100</v>
          </cell>
          <cell r="AC35">
            <v>100</v>
          </cell>
          <cell r="AD35">
            <v>326.49382805207915</v>
          </cell>
          <cell r="AE35">
            <v>100</v>
          </cell>
        </row>
        <row r="36">
          <cell r="Z36">
            <v>100</v>
          </cell>
          <cell r="AA36">
            <v>100</v>
          </cell>
          <cell r="AB36">
            <v>100</v>
          </cell>
          <cell r="AC36">
            <v>100</v>
          </cell>
          <cell r="AD36">
            <v>85.762297743548018</v>
          </cell>
          <cell r="AE36">
            <v>100</v>
          </cell>
        </row>
        <row r="37">
          <cell r="Z37">
            <v>100</v>
          </cell>
          <cell r="AA37">
            <v>100</v>
          </cell>
          <cell r="AB37">
            <v>100</v>
          </cell>
          <cell r="AC37">
            <v>100</v>
          </cell>
          <cell r="AD37">
            <v>169.02202982212336</v>
          </cell>
          <cell r="AE37">
            <v>100</v>
          </cell>
        </row>
        <row r="38">
          <cell r="Z38">
            <v>100</v>
          </cell>
          <cell r="AA38">
            <v>100</v>
          </cell>
          <cell r="AB38">
            <v>100</v>
          </cell>
          <cell r="AC38">
            <v>100</v>
          </cell>
          <cell r="AD38">
            <v>135.76525441215739</v>
          </cell>
          <cell r="AE38">
            <v>100</v>
          </cell>
        </row>
        <row r="39">
          <cell r="Z39">
            <v>100</v>
          </cell>
          <cell r="AA39">
            <v>100</v>
          </cell>
          <cell r="AB39">
            <v>100</v>
          </cell>
          <cell r="AC39">
            <v>100</v>
          </cell>
          <cell r="AD39">
            <v>284.88269911352472</v>
          </cell>
          <cell r="AE39">
            <v>100</v>
          </cell>
        </row>
        <row r="40">
          <cell r="Z40">
            <v>100</v>
          </cell>
          <cell r="AA40">
            <v>100</v>
          </cell>
          <cell r="AB40">
            <v>100</v>
          </cell>
          <cell r="AC40">
            <v>100</v>
          </cell>
          <cell r="AD40">
            <v>75.554928411707863</v>
          </cell>
          <cell r="AE40">
            <v>100</v>
          </cell>
        </row>
        <row r="41">
          <cell r="Z41">
            <v>100</v>
          </cell>
          <cell r="AA41">
            <v>100</v>
          </cell>
          <cell r="AB41">
            <v>100</v>
          </cell>
          <cell r="AC41">
            <v>100</v>
          </cell>
          <cell r="AD41">
            <v>100</v>
          </cell>
          <cell r="AE41">
            <v>43.741586364372182</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0</v>
          </cell>
          <cell r="Y18">
            <v>0</v>
          </cell>
        </row>
        <row r="19">
          <cell r="W19" t="str">
            <v>1.3</v>
          </cell>
          <cell r="X19">
            <v>31.644630900923804</v>
          </cell>
          <cell r="Y19">
            <v>0.40257648953301123</v>
          </cell>
        </row>
        <row r="20">
          <cell r="W20" t="str">
            <v>1.4</v>
          </cell>
          <cell r="X20">
            <v>0</v>
          </cell>
          <cell r="Y20">
            <v>0</v>
          </cell>
        </row>
        <row r="21">
          <cell r="W21" t="str">
            <v>1.5</v>
          </cell>
          <cell r="X21">
            <v>94.668157523757358</v>
          </cell>
          <cell r="Y21">
            <v>1.0869565217391304</v>
          </cell>
        </row>
        <row r="22">
          <cell r="W22" t="str">
            <v>2.6</v>
          </cell>
          <cell r="X22">
            <v>20.731545401548615</v>
          </cell>
          <cell r="Y22">
            <v>0.5032206119162641</v>
          </cell>
        </row>
        <row r="23">
          <cell r="W23" t="str">
            <v>2.7</v>
          </cell>
          <cell r="X23">
            <v>0</v>
          </cell>
          <cell r="Y23">
            <v>0</v>
          </cell>
        </row>
        <row r="24">
          <cell r="W24" t="str">
            <v>2.8</v>
          </cell>
          <cell r="X24">
            <v>41.961474674206038</v>
          </cell>
          <cell r="Y24">
            <v>1.1272141706924315</v>
          </cell>
        </row>
        <row r="25">
          <cell r="W25" t="str">
            <v>2.9</v>
          </cell>
          <cell r="X25">
            <v>0</v>
          </cell>
          <cell r="Y25">
            <v>0</v>
          </cell>
        </row>
        <row r="26">
          <cell r="W26" t="str">
            <v>3.10</v>
          </cell>
          <cell r="X26">
            <v>4.9799667624314106</v>
          </cell>
          <cell r="Y26">
            <v>0.12077294685990338</v>
          </cell>
        </row>
        <row r="27">
          <cell r="W27" t="str">
            <v>3.11</v>
          </cell>
          <cell r="X27">
            <v>19.619871425202938</v>
          </cell>
          <cell r="Y27">
            <v>0.66425120772946855</v>
          </cell>
        </row>
        <row r="28">
          <cell r="W28" t="str">
            <v>3.12</v>
          </cell>
          <cell r="X28">
            <v>0</v>
          </cell>
          <cell r="Y28">
            <v>0</v>
          </cell>
        </row>
        <row r="29">
          <cell r="W29" t="str">
            <v>3.13</v>
          </cell>
          <cell r="X29">
            <v>164.18287265773679</v>
          </cell>
          <cell r="Y29">
            <v>4.4887278582930756</v>
          </cell>
        </row>
        <row r="30">
          <cell r="W30" t="str">
            <v>3.14</v>
          </cell>
          <cell r="X30">
            <v>0</v>
          </cell>
          <cell r="Y30">
            <v>0</v>
          </cell>
        </row>
        <row r="31">
          <cell r="W31" t="str">
            <v>4.15</v>
          </cell>
          <cell r="X31">
            <v>87.773969439498785</v>
          </cell>
          <cell r="Y31">
            <v>4.770531400966183</v>
          </cell>
        </row>
        <row r="32">
          <cell r="W32" t="str">
            <v>4.16</v>
          </cell>
          <cell r="X32">
            <v>0</v>
          </cell>
          <cell r="Y32">
            <v>0</v>
          </cell>
        </row>
        <row r="33">
          <cell r="W33" t="str">
            <v>4.17</v>
          </cell>
          <cell r="X33">
            <v>45.505040441138384</v>
          </cell>
          <cell r="Y33">
            <v>2.8985507246376812</v>
          </cell>
        </row>
        <row r="34">
          <cell r="W34" t="str">
            <v>4.18</v>
          </cell>
          <cell r="X34">
            <v>75.205939834115128</v>
          </cell>
          <cell r="Y34">
            <v>5.1529790660225441</v>
          </cell>
        </row>
        <row r="35">
          <cell r="W35" t="str">
            <v>4.19</v>
          </cell>
          <cell r="X35">
            <v>227.47995682296337</v>
          </cell>
          <cell r="Y35">
            <v>14.633655394524961</v>
          </cell>
        </row>
        <row r="36">
          <cell r="W36" t="str">
            <v>5.20</v>
          </cell>
          <cell r="X36">
            <v>300</v>
          </cell>
          <cell r="Y36">
            <v>13.687600644122384</v>
          </cell>
        </row>
        <row r="37">
          <cell r="W37" t="str">
            <v>5.21</v>
          </cell>
          <cell r="X37">
            <v>85.762297743548018</v>
          </cell>
          <cell r="Y37">
            <v>4.770531400966183</v>
          </cell>
        </row>
        <row r="38">
          <cell r="W38" t="str">
            <v>5.22</v>
          </cell>
          <cell r="X38">
            <v>169.02202982212336</v>
          </cell>
          <cell r="Y38">
            <v>10.124798711755234</v>
          </cell>
        </row>
        <row r="39">
          <cell r="W39" t="str">
            <v>5.23</v>
          </cell>
          <cell r="X39">
            <v>135.76525441215739</v>
          </cell>
          <cell r="Y39">
            <v>8.3937198067632846</v>
          </cell>
        </row>
        <row r="40">
          <cell r="W40" t="str">
            <v>5.24</v>
          </cell>
          <cell r="X40">
            <v>284.88269911352472</v>
          </cell>
          <cell r="Y40">
            <v>20</v>
          </cell>
        </row>
        <row r="41">
          <cell r="W41" t="str">
            <v>5.25</v>
          </cell>
          <cell r="X41">
            <v>75.554928411707863</v>
          </cell>
          <cell r="Y41">
            <v>2.5161030595813205</v>
          </cell>
        </row>
      </sheetData>
      <sheetData sheetId="3">
        <row r="20">
          <cell r="Z20">
            <v>95.627246236754075</v>
          </cell>
        </row>
        <row r="21">
          <cell r="Z21">
            <v>98.203325203261386</v>
          </cell>
        </row>
        <row r="22">
          <cell r="Z22">
            <v>87.043606462397278</v>
          </cell>
        </row>
        <row r="23">
          <cell r="Z23">
            <v>93.143962535017423</v>
          </cell>
        </row>
        <row r="24">
          <cell r="Z24">
            <v>100.68191590029616</v>
          </cell>
        </row>
        <row r="25">
          <cell r="Z25">
            <v>105.60612930709962</v>
          </cell>
        </row>
        <row r="26">
          <cell r="Z26">
            <v>107.10727851239936</v>
          </cell>
        </row>
        <row r="27">
          <cell r="Z27">
            <v>105.46288123459856</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38EA8-2511-4243-B33E-A4D3419F8926}">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Farndon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74</v>
      </c>
      <c r="L16" s="63">
        <f>'Input Sheet'!$H$77</f>
        <v>1.4895330112721417</v>
      </c>
      <c r="M16" s="62">
        <f>'Input Sheet'!$I$77</f>
        <v>34659</v>
      </c>
      <c r="N16" s="63">
        <f>'Input Sheet'!$J$77</f>
        <v>9.2826247070639436</v>
      </c>
      <c r="O16" s="63">
        <f>'Input Sheet'!$K$77</f>
        <v>0.21350875674427996</v>
      </c>
      <c r="P16" s="63">
        <f>'Input Sheet'!$L$77</f>
        <v>-18.928663271083757</v>
      </c>
      <c r="Q16" s="62">
        <f>'Input Sheet'!$M$77</f>
        <v>16.046463778058683</v>
      </c>
      <c r="R16" s="39"/>
      <c r="S16" s="39"/>
      <c r="T16" s="39"/>
      <c r="U16" s="22"/>
      <c r="V16" s="5"/>
      <c r="W16" s="53" t="str">
        <f>'Input Sheet'!$S77</f>
        <v>1. Serious Challenges</v>
      </c>
      <c r="X16" s="64">
        <f>'Input Sheet'!$U77</f>
        <v>1.4895330112721417</v>
      </c>
      <c r="Y16" s="64">
        <f>'Input Sheet'!$W77</f>
        <v>9.2826247070639436</v>
      </c>
      <c r="Z16" s="10"/>
      <c r="AA16" s="10"/>
      <c r="AB16" s="52">
        <f>IF((LEFT($E16,2)=AB$13),$Q16,100)</f>
        <v>16.046463778058683</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81</v>
      </c>
      <c r="L17" s="63">
        <f>'Input Sheet'!$H$78</f>
        <v>1.6304347826086956</v>
      </c>
      <c r="M17" s="62">
        <f>'Input Sheet'!$I$78</f>
        <v>44187</v>
      </c>
      <c r="N17" s="63">
        <f>'Input Sheet'!$J$78</f>
        <v>11.834482758620691</v>
      </c>
      <c r="O17" s="63">
        <f>'Input Sheet'!$K$78</f>
        <v>0.1833118337972707</v>
      </c>
      <c r="P17" s="63">
        <f>'Input Sheet'!$L$78</f>
        <v>-22.265849278594757</v>
      </c>
      <c r="Q17" s="62">
        <f>'Input Sheet'!$M$78</f>
        <v>13.776983885679536</v>
      </c>
      <c r="R17" s="39"/>
      <c r="S17" s="39"/>
      <c r="T17" s="39"/>
      <c r="U17" s="22"/>
      <c r="V17" s="65"/>
      <c r="W17" s="53" t="str">
        <f>'Input Sheet'!$S78</f>
        <v>2. Multiple Concerns</v>
      </c>
      <c r="X17" s="64">
        <f>'Input Sheet'!$U78</f>
        <v>1.6304347826086956</v>
      </c>
      <c r="Y17" s="64">
        <f>'Input Sheet'!$W78</f>
        <v>11.834482758620691</v>
      </c>
      <c r="Z17" s="10"/>
      <c r="AA17" s="10"/>
      <c r="AB17" s="52">
        <f>IF((LEFT($E17,2)=AB$13),$Q17,100)</f>
        <v>100</v>
      </c>
      <c r="AC17" s="52">
        <f>IF((LEFT($E17,2)=AC$13),$Q17,100)</f>
        <v>13.776983885679536</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262</v>
      </c>
      <c r="L18" s="63">
        <f>'Input Sheet'!$H$79</f>
        <v>5.2737520128824471</v>
      </c>
      <c r="M18" s="62">
        <f>'Input Sheet'!$I$79</f>
        <v>54317</v>
      </c>
      <c r="N18" s="63">
        <f>'Input Sheet'!$J$79</f>
        <v>14.547572815533979</v>
      </c>
      <c r="O18" s="63">
        <f>'Input Sheet'!$K$79</f>
        <v>0.48235359095679065</v>
      </c>
      <c r="P18" s="63">
        <f>'Input Sheet'!$L$79</f>
        <v>-18.539244074785895</v>
      </c>
      <c r="Q18" s="62">
        <f>'Input Sheet'!$M$79</f>
        <v>36.251765705211703</v>
      </c>
      <c r="R18" s="39"/>
      <c r="S18" s="39"/>
      <c r="T18" s="39"/>
      <c r="U18" s="22"/>
      <c r="V18" s="66"/>
      <c r="W18" s="53" t="str">
        <f>'Input Sheet'!$S79</f>
        <v>3. Unhealthy Traits</v>
      </c>
      <c r="X18" s="64">
        <f>'Input Sheet'!$U79</f>
        <v>5.2737520128824471</v>
      </c>
      <c r="Y18" s="64">
        <f>'Input Sheet'!$W79</f>
        <v>14.547572815533979</v>
      </c>
      <c r="Z18" s="10"/>
      <c r="AA18" s="10"/>
      <c r="AB18" s="52">
        <f t="shared" si="0"/>
        <v>100</v>
      </c>
      <c r="AC18" s="52">
        <f t="shared" si="0"/>
        <v>100</v>
      </c>
      <c r="AD18" s="52">
        <f>IF((LEFT($E18,2)=AD$13),$Q18,100)</f>
        <v>36.251765705211703</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1364</v>
      </c>
      <c r="L19" s="63">
        <f>'Input Sheet'!$H$80</f>
        <v>27.455716586151368</v>
      </c>
      <c r="M19" s="62">
        <f>'Input Sheet'!$I$80</f>
        <v>108223</v>
      </c>
      <c r="N19" s="63">
        <f>'Input Sheet'!$J$80</f>
        <v>28.985068630733181</v>
      </c>
      <c r="O19" s="63">
        <f>'Input Sheet'!$K$80</f>
        <v>1.2603605518235494</v>
      </c>
      <c r="P19" s="63">
        <f>'Input Sheet'!$L$80</f>
        <v>-2.3759443226255246</v>
      </c>
      <c r="Q19" s="62">
        <f>'Input Sheet'!$M$80</f>
        <v>94.723655603284556</v>
      </c>
      <c r="R19" s="39"/>
      <c r="S19" s="39"/>
      <c r="T19" s="39"/>
      <c r="U19" s="22"/>
      <c r="V19" s="66"/>
      <c r="W19" s="53" t="str">
        <f>'Input Sheet'!$S80</f>
        <v>4. Healthy Behaviours</v>
      </c>
      <c r="X19" s="64">
        <f>'Input Sheet'!$U80</f>
        <v>27.455716586151368</v>
      </c>
      <c r="Y19" s="64">
        <f>'Input Sheet'!$W80</f>
        <v>28.985068630733181</v>
      </c>
      <c r="Z19" s="10"/>
      <c r="AA19" s="10"/>
      <c r="AB19" s="52">
        <f t="shared" si="0"/>
        <v>100</v>
      </c>
      <c r="AC19" s="52">
        <f t="shared" si="0"/>
        <v>100</v>
      </c>
      <c r="AD19" s="52">
        <f t="shared" si="0"/>
        <v>100</v>
      </c>
      <c r="AE19" s="52">
        <f>IF((LEFT($E19,2)=AE$13),$Q19,100)</f>
        <v>94.723655603284556</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3176</v>
      </c>
      <c r="L20" s="63">
        <f>'Input Sheet'!$H$81</f>
        <v>63.929146537842186</v>
      </c>
      <c r="M20" s="62">
        <f>'Input Sheet'!$I$81</f>
        <v>126333</v>
      </c>
      <c r="N20" s="63">
        <f>'Input Sheet'!$J$81</f>
        <v>33.835420154000666</v>
      </c>
      <c r="O20" s="63">
        <f>'Input Sheet'!$K$81</f>
        <v>2.5139908020865489</v>
      </c>
      <c r="P20" s="63">
        <f>'Input Sheet'!$L$81</f>
        <v>44.829943880010624</v>
      </c>
      <c r="Q20" s="62">
        <f>'Input Sheet'!$M$81</f>
        <v>188.94148867332231</v>
      </c>
      <c r="R20" s="39"/>
      <c r="S20" s="39"/>
      <c r="T20" s="39"/>
      <c r="U20" s="22"/>
      <c r="V20" s="66"/>
      <c r="W20" s="53" t="str">
        <f>'Input Sheet'!$S81</f>
        <v>5. Fit and Well</v>
      </c>
      <c r="X20" s="64">
        <f>'Input Sheet'!$U81</f>
        <v>63.929146537842186</v>
      </c>
      <c r="Y20" s="64">
        <f>'Input Sheet'!$W81</f>
        <v>33.835420154000666</v>
      </c>
      <c r="Z20" s="6"/>
      <c r="AA20" s="6"/>
      <c r="AB20" s="52">
        <f t="shared" si="0"/>
        <v>100</v>
      </c>
      <c r="AC20" s="52">
        <f t="shared" si="0"/>
        <v>100</v>
      </c>
      <c r="AD20" s="52">
        <f t="shared" si="0"/>
        <v>100</v>
      </c>
      <c r="AE20" s="52">
        <f t="shared" si="0"/>
        <v>100</v>
      </c>
      <c r="AF20" s="52">
        <f>IF((LEFT($E20,2)=AF$13),$Q20,100)</f>
        <v>188.94148867332231</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11</v>
      </c>
      <c r="L21" s="63">
        <f>'Input Sheet'!$H$82</f>
        <v>0.22141706924315618</v>
      </c>
      <c r="M21" s="62">
        <f>'Input Sheet'!$I$82</f>
        <v>5656</v>
      </c>
      <c r="N21" s="63">
        <f>'Input Sheet'!$J$82</f>
        <v>1.5148309340475392</v>
      </c>
      <c r="O21" s="63">
        <f>'Input Sheet'!$K$82</f>
        <v>0.19448373408769448</v>
      </c>
      <c r="P21" s="63">
        <f>'Input Sheet'!$L$82</f>
        <v>-7.4638139574676394</v>
      </c>
      <c r="Q21" s="62">
        <f>'Input Sheet'!$M$82</f>
        <v>14.61661920591645</v>
      </c>
      <c r="R21" s="39"/>
      <c r="S21" s="39"/>
      <c r="T21" s="39"/>
      <c r="U21" s="22"/>
      <c r="V21" s="66"/>
      <c r="W21" s="53" t="str">
        <f>'Input Sheet'!$S82</f>
        <v>7. Not Private Households</v>
      </c>
      <c r="X21" s="64">
        <f>'Input Sheet'!$U82</f>
        <v>0.22141706924315618</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14.61661920591645</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4968</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7AAC69EF-A26B-4FC8-8558-8FFAAF90217D}"/>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F374-2F4B-4D0F-A8CB-C4DF3C3E4270}">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Farndon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-8.2041614616238938</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-15.636633925086446</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20</v>
      </c>
      <c r="M18" s="121">
        <f>IF('Input Sheet'!$S$6=0,'Input Sheet'!H10,'Input Sheet'!H42)</f>
        <v>0.40257648953301123</v>
      </c>
      <c r="N18" s="120">
        <f>IF('Input Sheet'!$S$6=0,'Input Sheet'!I10,'Input Sheet'!I42)</f>
        <v>4750</v>
      </c>
      <c r="O18" s="121">
        <f>IF('Input Sheet'!$S$6=0,'Input Sheet'!J10,'Input Sheet'!J42)</f>
        <v>1.2721794442584533</v>
      </c>
      <c r="P18" s="121">
        <f>IF('Input Sheet'!$S$6=0,'Input Sheet'!K10,'Input Sheet'!K42)</f>
        <v>0.42105263157894735</v>
      </c>
      <c r="Q18" s="121">
        <f>IF('Input Sheet'!$S$6=0,'Input Sheet'!L10,'Input Sheet'!L42)</f>
        <v>-5.4691248587862935</v>
      </c>
      <c r="R18" s="62">
        <f>IF('Input Sheet'!$S$6=0,'Input Sheet'!M10,'Input Sheet'!M42)</f>
        <v>31.644630900923804</v>
      </c>
      <c r="S18" s="31"/>
      <c r="T18" s="31"/>
      <c r="U18" s="31"/>
      <c r="V18" s="22"/>
      <c r="W18" s="66"/>
      <c r="Y18" s="10"/>
      <c r="Z18" s="114">
        <f>IF((LEFT($E18,1)=Z$13),$R18,100)</f>
        <v>31.644630900923804</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-6.4670611765988006</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54</v>
      </c>
      <c r="M20" s="121">
        <f>IF('Input Sheet'!$S$6=0,'Input Sheet'!H12,'Input Sheet'!H44)</f>
        <v>1.0869565217391304</v>
      </c>
      <c r="N20" s="120">
        <f>IF('Input Sheet'!$S$6=0,'Input Sheet'!I12,'Input Sheet'!I44)</f>
        <v>4287</v>
      </c>
      <c r="O20" s="121">
        <f>IF('Input Sheet'!$S$6=0,'Input Sheet'!J12,'Input Sheet'!J44)</f>
        <v>1.148175426849682</v>
      </c>
      <c r="P20" s="121">
        <f>IF('Input Sheet'!$S$6=0,'Input Sheet'!K12,'Input Sheet'!K44)</f>
        <v>1.2596221133659902</v>
      </c>
      <c r="Q20" s="121">
        <f>IF('Input Sheet'!$S$6=0,'Input Sheet'!L12,'Input Sheet'!L44)</f>
        <v>-0.40502318338815008</v>
      </c>
      <c r="R20" s="62">
        <f>IF('Input Sheet'!$S$6=0,'Input Sheet'!M12,'Input Sheet'!M44)</f>
        <v>94.668157523757358</v>
      </c>
      <c r="S20" s="31"/>
      <c r="T20" s="31"/>
      <c r="U20" s="31"/>
      <c r="V20" s="22"/>
      <c r="W20" s="66"/>
      <c r="Z20" s="114">
        <f>IF((LEFT($E20,1)=Z$13),$R20,100)</f>
        <v>94.668157523757358</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25</v>
      </c>
      <c r="M21" s="121">
        <f>IF('Input Sheet'!$S$6=0,'Input Sheet'!H13,'Input Sheet'!H45)</f>
        <v>0.5032206119162641</v>
      </c>
      <c r="N21" s="120">
        <f>IF('Input Sheet'!$S$6=0,'Input Sheet'!I13,'Input Sheet'!I45)</f>
        <v>9063</v>
      </c>
      <c r="O21" s="121">
        <f>IF('Input Sheet'!$S$6=0,'Input Sheet'!J13,'Input Sheet'!J45)</f>
        <v>2.4273183796451292</v>
      </c>
      <c r="P21" s="121">
        <f>IF('Input Sheet'!$S$6=0,'Input Sheet'!K13,'Input Sheet'!K45)</f>
        <v>0.27584684982897495</v>
      </c>
      <c r="Q21" s="121">
        <f>IF('Input Sheet'!$S$6=0,'Input Sheet'!L13,'Input Sheet'!L45)</f>
        <v>-8.8123236000331922</v>
      </c>
      <c r="R21" s="62">
        <f>IF('Input Sheet'!$S$6=0,'Input Sheet'!M13,'Input Sheet'!M45)</f>
        <v>20.731545401548615</v>
      </c>
      <c r="S21" s="31"/>
      <c r="T21" s="31"/>
      <c r="U21" s="31"/>
      <c r="V21" s="22"/>
      <c r="W21" s="66"/>
      <c r="Z21" s="114">
        <f t="shared" ref="Z21:AE44" si="2">IF((LEFT($E21,1)=Z$13),$R21,100)</f>
        <v>100</v>
      </c>
      <c r="AA21" s="114">
        <f t="shared" si="0"/>
        <v>20.731545401548615</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-8.0444118784715641</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56</v>
      </c>
      <c r="M23" s="121">
        <f>IF('Input Sheet'!$S$6=0,'Input Sheet'!H15,'Input Sheet'!H47)</f>
        <v>1.1272141706924315</v>
      </c>
      <c r="N23" s="120">
        <f>IF('Input Sheet'!$S$6=0,'Input Sheet'!I15,'Input Sheet'!I47)</f>
        <v>10030</v>
      </c>
      <c r="O23" s="121">
        <f>IF('Input Sheet'!$S$6=0,'Input Sheet'!J15,'Input Sheet'!J47)</f>
        <v>2.6863073317710078</v>
      </c>
      <c r="P23" s="121">
        <f>IF('Input Sheet'!$S$6=0,'Input Sheet'!K15,'Input Sheet'!K47)</f>
        <v>0.5583250249252244</v>
      </c>
      <c r="Q23" s="121">
        <f>IF('Input Sheet'!$S$6=0,'Input Sheet'!L15,'Input Sheet'!L47)</f>
        <v>-6.7966989687181956</v>
      </c>
      <c r="R23" s="62">
        <f>IF('Input Sheet'!$S$6=0,'Input Sheet'!M15,'Input Sheet'!M47)</f>
        <v>41.961474674206038</v>
      </c>
      <c r="S23" s="31"/>
      <c r="T23" s="31"/>
      <c r="U23" s="31"/>
      <c r="V23" s="22"/>
      <c r="W23" s="66"/>
      <c r="Z23" s="114">
        <f t="shared" si="2"/>
        <v>100</v>
      </c>
      <c r="AA23" s="114">
        <f t="shared" si="0"/>
        <v>41.961474674206038</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0</v>
      </c>
      <c r="M24" s="121">
        <f>IF('Input Sheet'!$S$6=0,'Input Sheet'!H16,'Input Sheet'!H48)</f>
        <v>0</v>
      </c>
      <c r="N24" s="120">
        <f>IF('Input Sheet'!$S$6=0,'Input Sheet'!I16,'Input Sheet'!I48)</f>
        <v>20293</v>
      </c>
      <c r="O24" s="121">
        <f>IF('Input Sheet'!$S$6=0,'Input Sheet'!J16,'Input Sheet'!J48)</f>
        <v>5.4350184131235348</v>
      </c>
      <c r="P24" s="121">
        <f>IF('Input Sheet'!$S$6=0,'Input Sheet'!K16,'Input Sheet'!K48)</f>
        <v>0</v>
      </c>
      <c r="Q24" s="121">
        <f>IF('Input Sheet'!$S$6=0,'Input Sheet'!L16,'Input Sheet'!L48)</f>
        <v>-16.897643072150146</v>
      </c>
      <c r="R24" s="62">
        <f>IF('Input Sheet'!$S$6=0,'Input Sheet'!M16,'Input Sheet'!M48)</f>
        <v>0</v>
      </c>
      <c r="S24" s="31"/>
      <c r="T24" s="31"/>
      <c r="U24" s="31"/>
      <c r="V24" s="22"/>
      <c r="W24" s="66"/>
      <c r="Z24" s="114">
        <f t="shared" si="2"/>
        <v>100</v>
      </c>
      <c r="AA24" s="114">
        <f t="shared" si="0"/>
        <v>0</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6</v>
      </c>
      <c r="M25" s="121">
        <f>IF('Input Sheet'!$S$6=0,'Input Sheet'!H17,'Input Sheet'!H49)</f>
        <v>0.12077294685990338</v>
      </c>
      <c r="N25" s="120">
        <f>IF('Input Sheet'!$S$6=0,'Input Sheet'!I17,'Input Sheet'!I49)</f>
        <v>9055</v>
      </c>
      <c r="O25" s="121">
        <f>IF('Input Sheet'!$S$6=0,'Input Sheet'!J17,'Input Sheet'!J49)</f>
        <v>2.4251757616337462</v>
      </c>
      <c r="P25" s="121">
        <f>IF('Input Sheet'!$S$6=0,'Input Sheet'!K17,'Input Sheet'!K49)</f>
        <v>6.6261733848702375E-2</v>
      </c>
      <c r="Q25" s="121">
        <f>IF('Input Sheet'!$S$6=0,'Input Sheet'!L17,'Input Sheet'!L49)</f>
        <v>-10.558657250480433</v>
      </c>
      <c r="R25" s="62">
        <f>IF('Input Sheet'!$S$6=0,'Input Sheet'!M17,'Input Sheet'!M49)</f>
        <v>4.9799667624314106</v>
      </c>
      <c r="S25" s="31"/>
      <c r="T25" s="31"/>
      <c r="U25" s="31"/>
      <c r="V25" s="22"/>
      <c r="W25" s="66"/>
      <c r="Z25" s="114">
        <f t="shared" si="2"/>
        <v>100</v>
      </c>
      <c r="AA25" s="114">
        <f t="shared" si="0"/>
        <v>100</v>
      </c>
      <c r="AB25" s="114">
        <f t="shared" si="0"/>
        <v>4.9799667624314106</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33</v>
      </c>
      <c r="M26" s="121">
        <f>IF('Input Sheet'!$S$6=0,'Input Sheet'!H18,'Input Sheet'!H50)</f>
        <v>0.66425120772946855</v>
      </c>
      <c r="N26" s="120">
        <f>IF('Input Sheet'!$S$6=0,'Input Sheet'!I18,'Input Sheet'!I50)</f>
        <v>12641</v>
      </c>
      <c r="O26" s="121">
        <f>IF('Input Sheet'!$S$6=0,'Input Sheet'!J18,'Input Sheet'!J50)</f>
        <v>3.3856042852360226</v>
      </c>
      <c r="P26" s="121">
        <f>IF('Input Sheet'!$S$6=0,'Input Sheet'!K18,'Input Sheet'!K50)</f>
        <v>0.26105529625820745</v>
      </c>
      <c r="Q26" s="121">
        <f>IF('Input Sheet'!$S$6=0,'Input Sheet'!L18,'Input Sheet'!L50)</f>
        <v>-10.605634769100226</v>
      </c>
      <c r="R26" s="62">
        <f>IF('Input Sheet'!$S$6=0,'Input Sheet'!M18,'Input Sheet'!M50)</f>
        <v>19.619871425202938</v>
      </c>
      <c r="S26" s="31"/>
      <c r="T26" s="31"/>
      <c r="U26" s="31"/>
      <c r="V26" s="22"/>
      <c r="W26" s="66"/>
      <c r="Z26" s="114">
        <f t="shared" si="2"/>
        <v>100</v>
      </c>
      <c r="AA26" s="114">
        <f t="shared" si="0"/>
        <v>100</v>
      </c>
      <c r="AB26" s="114">
        <f t="shared" si="0"/>
        <v>19.619871425202938</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0</v>
      </c>
      <c r="M27" s="121">
        <f>IF('Input Sheet'!$S$6=0,'Input Sheet'!H19,'Input Sheet'!H51)</f>
        <v>0</v>
      </c>
      <c r="N27" s="120">
        <f>IF('Input Sheet'!$S$6=0,'Input Sheet'!I19,'Input Sheet'!I51)</f>
        <v>9365</v>
      </c>
      <c r="O27" s="121">
        <f>IF('Input Sheet'!$S$6=0,'Input Sheet'!J19,'Input Sheet'!J51)</f>
        <v>2.508202209574824</v>
      </c>
      <c r="P27" s="121">
        <f>IF('Input Sheet'!$S$6=0,'Input Sheet'!K19,'Input Sheet'!K51)</f>
        <v>0</v>
      </c>
      <c r="Q27" s="121">
        <f>IF('Input Sheet'!$S$6=0,'Input Sheet'!L19,'Input Sheet'!L51)</f>
        <v>-11.305454516841294</v>
      </c>
      <c r="R27" s="62">
        <f>IF('Input Sheet'!$S$6=0,'Input Sheet'!M19,'Input Sheet'!M51)</f>
        <v>0</v>
      </c>
      <c r="S27" s="31"/>
      <c r="T27" s="31"/>
      <c r="U27" s="31"/>
      <c r="V27" s="22"/>
      <c r="W27" s="66"/>
      <c r="Z27" s="114">
        <f t="shared" si="2"/>
        <v>100</v>
      </c>
      <c r="AA27" s="114">
        <f t="shared" si="0"/>
        <v>100</v>
      </c>
      <c r="AB27" s="114">
        <f t="shared" si="0"/>
        <v>0</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223</v>
      </c>
      <c r="M28" s="121">
        <f>IF('Input Sheet'!$S$6=0,'Input Sheet'!H20,'Input Sheet'!H52)</f>
        <v>4.4887278582930756</v>
      </c>
      <c r="N28" s="120">
        <f>IF('Input Sheet'!$S$6=0,'Input Sheet'!I20,'Input Sheet'!I52)</f>
        <v>10208</v>
      </c>
      <c r="O28" s="121">
        <f>IF('Input Sheet'!$S$6=0,'Input Sheet'!J20,'Input Sheet'!J52)</f>
        <v>2.7339805825242718</v>
      </c>
      <c r="P28" s="121">
        <f>IF('Input Sheet'!$S$6=0,'Input Sheet'!K20,'Input Sheet'!K52)</f>
        <v>2.1845611285266457</v>
      </c>
      <c r="Q28" s="121">
        <f>IF('Input Sheet'!$S$6=0,'Input Sheet'!L20,'Input Sheet'!L52)</f>
        <v>7.5845022780610165</v>
      </c>
      <c r="R28" s="62">
        <f>IF('Input Sheet'!$S$6=0,'Input Sheet'!M20,'Input Sheet'!M52)</f>
        <v>164.18287265773679</v>
      </c>
      <c r="S28" s="31"/>
      <c r="T28" s="31"/>
      <c r="U28" s="31"/>
      <c r="V28" s="22"/>
      <c r="W28" s="66"/>
      <c r="Z28" s="114">
        <f t="shared" si="2"/>
        <v>100</v>
      </c>
      <c r="AA28" s="114">
        <f t="shared" si="0"/>
        <v>100</v>
      </c>
      <c r="AB28" s="114">
        <f t="shared" si="0"/>
        <v>164.18287265773679</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0</v>
      </c>
      <c r="M29" s="121">
        <f>IF('Input Sheet'!$S$6=0,'Input Sheet'!H21,'Input Sheet'!H53)</f>
        <v>0</v>
      </c>
      <c r="N29" s="120">
        <f>IF('Input Sheet'!$S$6=0,'Input Sheet'!I21,'Input Sheet'!I53)</f>
        <v>13048</v>
      </c>
      <c r="O29" s="121">
        <f>IF('Input Sheet'!$S$6=0,'Input Sheet'!J21,'Input Sheet'!J53)</f>
        <v>3.4946099765651155</v>
      </c>
      <c r="P29" s="121">
        <f>IF('Input Sheet'!$S$6=0,'Input Sheet'!K21,'Input Sheet'!K53)</f>
        <v>0</v>
      </c>
      <c r="Q29" s="121">
        <f>IF('Input Sheet'!$S$6=0,'Input Sheet'!L21,'Input Sheet'!L53)</f>
        <v>-13.412642981499255</v>
      </c>
      <c r="R29" s="62">
        <f>IF('Input Sheet'!$S$6=0,'Input Sheet'!M21,'Input Sheet'!M53)</f>
        <v>0</v>
      </c>
      <c r="S29" s="31"/>
      <c r="T29" s="31"/>
      <c r="U29" s="31"/>
      <c r="V29" s="22"/>
      <c r="W29" s="66"/>
      <c r="Z29" s="114">
        <f t="shared" si="2"/>
        <v>100</v>
      </c>
      <c r="AA29" s="114">
        <f t="shared" si="0"/>
        <v>100</v>
      </c>
      <c r="AB29" s="114">
        <f t="shared" si="0"/>
        <v>0</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237</v>
      </c>
      <c r="M30" s="121">
        <f>IF('Input Sheet'!$S$6=0,'Input Sheet'!H22,'Input Sheet'!H54)</f>
        <v>4.770531400966183</v>
      </c>
      <c r="N30" s="120">
        <f>IF('Input Sheet'!$S$6=0,'Input Sheet'!I22,'Input Sheet'!I54)</f>
        <v>20293</v>
      </c>
      <c r="O30" s="121">
        <f>IF('Input Sheet'!$S$6=0,'Input Sheet'!J22,'Input Sheet'!J54)</f>
        <v>5.4350184131235348</v>
      </c>
      <c r="P30" s="121">
        <f>IF('Input Sheet'!$S$6=0,'Input Sheet'!K22,'Input Sheet'!K54)</f>
        <v>1.167890405558567</v>
      </c>
      <c r="Q30" s="121">
        <f>IF('Input Sheet'!$S$6=0,'Input Sheet'!L22,'Input Sheet'!L54)</f>
        <v>-2.0659110060054942</v>
      </c>
      <c r="R30" s="62">
        <f>IF('Input Sheet'!$S$6=0,'Input Sheet'!M22,'Input Sheet'!M54)</f>
        <v>87.773969439498785</v>
      </c>
      <c r="S30" s="31"/>
      <c r="T30" s="31"/>
      <c r="U30" s="31"/>
      <c r="V30" s="22"/>
      <c r="W30" s="66"/>
      <c r="Z30" s="114">
        <f t="shared" si="2"/>
        <v>100</v>
      </c>
      <c r="AA30" s="114">
        <f t="shared" si="0"/>
        <v>100</v>
      </c>
      <c r="AB30" s="114">
        <f t="shared" si="0"/>
        <v>100</v>
      </c>
      <c r="AC30" s="114">
        <f t="shared" si="0"/>
        <v>87.773969439498785</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0</v>
      </c>
      <c r="M31" s="121">
        <f>IF('Input Sheet'!$S$6=0,'Input Sheet'!H23,'Input Sheet'!H55)</f>
        <v>0</v>
      </c>
      <c r="N31" s="120">
        <f>IF('Input Sheet'!$S$6=0,'Input Sheet'!I23,'Input Sheet'!I55)</f>
        <v>14545</v>
      </c>
      <c r="O31" s="121">
        <f>IF('Input Sheet'!$S$6=0,'Input Sheet'!J23,'Input Sheet'!J55)</f>
        <v>3.8955473719450953</v>
      </c>
      <c r="P31" s="121">
        <f>IF('Input Sheet'!$S$6=0,'Input Sheet'!K23,'Input Sheet'!K55)</f>
        <v>0</v>
      </c>
      <c r="Q31" s="121">
        <f>IF('Input Sheet'!$S$6=0,'Input Sheet'!L23,'Input Sheet'!L55)</f>
        <v>-14.190682516299377</v>
      </c>
      <c r="R31" s="62">
        <f>IF('Input Sheet'!$S$6=0,'Input Sheet'!M23,'Input Sheet'!M55)</f>
        <v>0</v>
      </c>
      <c r="S31" s="31"/>
      <c r="T31" s="31"/>
      <c r="U31" s="31"/>
      <c r="V31" s="22"/>
      <c r="W31" s="66"/>
      <c r="Z31" s="114">
        <f t="shared" si="2"/>
        <v>100</v>
      </c>
      <c r="AA31" s="114">
        <f t="shared" si="0"/>
        <v>100</v>
      </c>
      <c r="AB31" s="114">
        <f t="shared" si="0"/>
        <v>100</v>
      </c>
      <c r="AC31" s="114">
        <f t="shared" si="0"/>
        <v>0</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144</v>
      </c>
      <c r="M32" s="121">
        <f>IF('Input Sheet'!$S$6=0,'Input Sheet'!H24,'Input Sheet'!H56)</f>
        <v>2.8985507246376812</v>
      </c>
      <c r="N32" s="120">
        <f>IF('Input Sheet'!$S$6=0,'Input Sheet'!I24,'Input Sheet'!I56)</f>
        <v>23783</v>
      </c>
      <c r="O32" s="121">
        <f>IF('Input Sheet'!$S$6=0,'Input Sheet'!J24,'Input Sheet'!J56)</f>
        <v>6.3697355205892201</v>
      </c>
      <c r="P32" s="121">
        <f>IF('Input Sheet'!$S$6=0,'Input Sheet'!K24,'Input Sheet'!K56)</f>
        <v>0.60547449859143088</v>
      </c>
      <c r="Q32" s="121">
        <f>IF('Input Sheet'!$S$6=0,'Input Sheet'!L24,'Input Sheet'!L56)</f>
        <v>-10.018430812058966</v>
      </c>
      <c r="R32" s="62">
        <f>IF('Input Sheet'!$S$6=0,'Input Sheet'!M24,'Input Sheet'!M56)</f>
        <v>45.505040441138384</v>
      </c>
      <c r="S32" s="31"/>
      <c r="T32" s="31"/>
      <c r="U32" s="31"/>
      <c r="V32" s="22"/>
      <c r="W32" s="66"/>
      <c r="Z32" s="114">
        <f t="shared" si="2"/>
        <v>100</v>
      </c>
      <c r="AA32" s="114">
        <f t="shared" si="2"/>
        <v>100</v>
      </c>
      <c r="AB32" s="114">
        <f t="shared" si="2"/>
        <v>100</v>
      </c>
      <c r="AC32" s="114">
        <f t="shared" si="2"/>
        <v>45.505040441138384</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256</v>
      </c>
      <c r="M33" s="121">
        <f>IF('Input Sheet'!$S$6=0,'Input Sheet'!H25,'Input Sheet'!H57)</f>
        <v>5.1529790660225441</v>
      </c>
      <c r="N33" s="120">
        <f>IF('Input Sheet'!$S$6=0,'Input Sheet'!I25,'Input Sheet'!I57)</f>
        <v>25583</v>
      </c>
      <c r="O33" s="121">
        <f>IF('Input Sheet'!$S$6=0,'Input Sheet'!J25,'Input Sheet'!J57)</f>
        <v>6.851824573150318</v>
      </c>
      <c r="P33" s="121">
        <f>IF('Input Sheet'!$S$6=0,'Input Sheet'!K25,'Input Sheet'!K57)</f>
        <v>1.0006645037720361</v>
      </c>
      <c r="Q33" s="121">
        <f>IF('Input Sheet'!$S$6=0,'Input Sheet'!L25,'Input Sheet'!L57)</f>
        <v>-4.739738545916552</v>
      </c>
      <c r="R33" s="62">
        <f>IF('Input Sheet'!$S$6=0,'Input Sheet'!M25,'Input Sheet'!M57)</f>
        <v>75.205939834115128</v>
      </c>
      <c r="S33" s="31"/>
      <c r="T33" s="31"/>
      <c r="U33" s="31"/>
      <c r="V33" s="22"/>
      <c r="W33" s="66"/>
      <c r="Z33" s="114">
        <f t="shared" si="2"/>
        <v>100</v>
      </c>
      <c r="AA33" s="114">
        <f t="shared" si="2"/>
        <v>100</v>
      </c>
      <c r="AB33" s="114">
        <f t="shared" si="2"/>
        <v>100</v>
      </c>
      <c r="AC33" s="114">
        <f t="shared" si="2"/>
        <v>75.205939834115128</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727</v>
      </c>
      <c r="M34" s="121">
        <f>IF('Input Sheet'!$S$6=0,'Input Sheet'!H26,'Input Sheet'!H58)</f>
        <v>14.633655394524961</v>
      </c>
      <c r="N34" s="120">
        <f>IF('Input Sheet'!$S$6=0,'Input Sheet'!I26,'Input Sheet'!I58)</f>
        <v>24019</v>
      </c>
      <c r="O34" s="121">
        <f>IF('Input Sheet'!$S$6=0,'Input Sheet'!J26,'Input Sheet'!J58)</f>
        <v>6.4329427519250082</v>
      </c>
      <c r="P34" s="121">
        <f>IF('Input Sheet'!$S$6=0,'Input Sheet'!K26,'Input Sheet'!K58)</f>
        <v>3.0267704733752447</v>
      </c>
      <c r="Q34" s="121">
        <f>IF('Input Sheet'!$S$6=0,'Input Sheet'!L26,'Input Sheet'!L58)</f>
        <v>23.560041936639056</v>
      </c>
      <c r="R34" s="62">
        <f>IF('Input Sheet'!$S$6=0,'Input Sheet'!M26,'Input Sheet'!M58)</f>
        <v>227.47995682296337</v>
      </c>
      <c r="S34" s="31"/>
      <c r="T34" s="31"/>
      <c r="U34" s="31"/>
      <c r="V34" s="22"/>
      <c r="W34" s="66"/>
      <c r="Z34" s="114">
        <f t="shared" si="2"/>
        <v>100</v>
      </c>
      <c r="AA34" s="114">
        <f t="shared" si="2"/>
        <v>100</v>
      </c>
      <c r="AB34" s="114">
        <f t="shared" si="2"/>
        <v>100</v>
      </c>
      <c r="AC34" s="114">
        <f t="shared" si="2"/>
        <v>227.47995682296337</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680</v>
      </c>
      <c r="M35" s="121">
        <f>IF('Input Sheet'!$S$6=0,'Input Sheet'!H27,'Input Sheet'!H59)</f>
        <v>13.687600644122384</v>
      </c>
      <c r="N35" s="120">
        <f>IF('Input Sheet'!$S$6=0,'Input Sheet'!I27,'Input Sheet'!I59)</f>
        <v>15653</v>
      </c>
      <c r="O35" s="121">
        <f>IF('Input Sheet'!$S$6=0,'Input Sheet'!J27,'Input Sheet'!J59)</f>
        <v>4.1922999665215936</v>
      </c>
      <c r="P35" s="121">
        <f>IF('Input Sheet'!$S$6=0,'Input Sheet'!K27,'Input Sheet'!K59)</f>
        <v>4.3442151664217725</v>
      </c>
      <c r="Q35" s="121">
        <f>IF('Input Sheet'!$S$6=0,'Input Sheet'!L27,'Input Sheet'!L59)</f>
        <v>33.394360649293063</v>
      </c>
      <c r="R35" s="62">
        <f>IF('Input Sheet'!$S$6=0,'Input Sheet'!M27,'Input Sheet'!M59)</f>
        <v>326.49382805207915</v>
      </c>
      <c r="S35" s="31"/>
      <c r="T35" s="31"/>
      <c r="U35" s="31"/>
      <c r="V35" s="22"/>
      <c r="W35" s="66"/>
      <c r="Z35" s="114">
        <f t="shared" si="2"/>
        <v>100</v>
      </c>
      <c r="AA35" s="114">
        <f t="shared" si="2"/>
        <v>100</v>
      </c>
      <c r="AB35" s="114">
        <f t="shared" si="2"/>
        <v>100</v>
      </c>
      <c r="AC35" s="114">
        <f t="shared" si="2"/>
        <v>100</v>
      </c>
      <c r="AD35" s="114">
        <f t="shared" si="2"/>
        <v>326.49382805207915</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237</v>
      </c>
      <c r="M36" s="121">
        <f>IF('Input Sheet'!$S$6=0,'Input Sheet'!H28,'Input Sheet'!H60)</f>
        <v>4.770531400966183</v>
      </c>
      <c r="N36" s="120">
        <f>IF('Input Sheet'!$S$6=0,'Input Sheet'!I28,'Input Sheet'!I60)</f>
        <v>20769</v>
      </c>
      <c r="O36" s="121">
        <f>IF('Input Sheet'!$S$6=0,'Input Sheet'!J28,'Input Sheet'!J60)</f>
        <v>5.5625041848008028</v>
      </c>
      <c r="P36" s="121">
        <f>IF('Input Sheet'!$S$6=0,'Input Sheet'!K28,'Input Sheet'!K60)</f>
        <v>1.1411237902643363</v>
      </c>
      <c r="Q36" s="121">
        <f>IF('Input Sheet'!$S$6=0,'Input Sheet'!L28,'Input Sheet'!L60)</f>
        <v>-2.4355309022363434</v>
      </c>
      <c r="R36" s="62">
        <f>IF('Input Sheet'!$S$6=0,'Input Sheet'!M28,'Input Sheet'!M60)</f>
        <v>85.762297743548018</v>
      </c>
      <c r="S36" s="31"/>
      <c r="T36" s="31"/>
      <c r="U36" s="31"/>
      <c r="V36" s="22"/>
      <c r="W36" s="66"/>
      <c r="X36" s="123"/>
      <c r="Z36" s="114">
        <f t="shared" si="2"/>
        <v>100</v>
      </c>
      <c r="AA36" s="114">
        <f t="shared" si="2"/>
        <v>100</v>
      </c>
      <c r="AB36" s="114">
        <f t="shared" si="2"/>
        <v>100</v>
      </c>
      <c r="AC36" s="114">
        <f t="shared" si="2"/>
        <v>100</v>
      </c>
      <c r="AD36" s="114">
        <f t="shared" si="2"/>
        <v>85.762297743548018</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503</v>
      </c>
      <c r="M37" s="121">
        <f>IF('Input Sheet'!$S$6=0,'Input Sheet'!H29,'Input Sheet'!H61)</f>
        <v>10.124798711755234</v>
      </c>
      <c r="N37" s="120">
        <f>IF('Input Sheet'!$S$6=0,'Input Sheet'!I29,'Input Sheet'!I61)</f>
        <v>22366</v>
      </c>
      <c r="O37" s="121">
        <f>IF('Input Sheet'!$S$6=0,'Input Sheet'!J29,'Input Sheet'!J61)</f>
        <v>5.9902243053230659</v>
      </c>
      <c r="P37" s="121">
        <f>IF('Input Sheet'!$S$6=0,'Input Sheet'!K29,'Input Sheet'!K61)</f>
        <v>2.2489492980416701</v>
      </c>
      <c r="Q37" s="121">
        <f>IF('Input Sheet'!$S$6=0,'Input Sheet'!L29,'Input Sheet'!L61)</f>
        <v>12.280429460551845</v>
      </c>
      <c r="R37" s="62">
        <f>IF('Input Sheet'!$S$6=0,'Input Sheet'!M29,'Input Sheet'!M61)</f>
        <v>169.02202982212336</v>
      </c>
      <c r="S37" s="31"/>
      <c r="T37" s="31"/>
      <c r="U37" s="31"/>
      <c r="V37" s="22"/>
      <c r="W37" s="66"/>
      <c r="Z37" s="114">
        <f t="shared" si="2"/>
        <v>100</v>
      </c>
      <c r="AA37" s="114">
        <f t="shared" si="2"/>
        <v>100</v>
      </c>
      <c r="AB37" s="114">
        <f t="shared" si="2"/>
        <v>100</v>
      </c>
      <c r="AC37" s="114">
        <f t="shared" si="2"/>
        <v>100</v>
      </c>
      <c r="AD37" s="114">
        <f t="shared" si="2"/>
        <v>169.02202982212336</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417</v>
      </c>
      <c r="M38" s="121">
        <f>IF('Input Sheet'!$S$6=0,'Input Sheet'!H30,'Input Sheet'!H62)</f>
        <v>8.3937198067632846</v>
      </c>
      <c r="N38" s="120">
        <f>IF('Input Sheet'!$S$6=0,'Input Sheet'!I30,'Input Sheet'!I62)</f>
        <v>23084</v>
      </c>
      <c r="O38" s="121">
        <f>IF('Input Sheet'!$S$6=0,'Input Sheet'!J30,'Input Sheet'!J62)</f>
        <v>6.1825242718446605</v>
      </c>
      <c r="P38" s="121">
        <f>IF('Input Sheet'!$S$6=0,'Input Sheet'!K30,'Input Sheet'!K62)</f>
        <v>1.8064460232195461</v>
      </c>
      <c r="Q38" s="121">
        <f>IF('Input Sheet'!$S$6=0,'Input Sheet'!L30,'Input Sheet'!L62)</f>
        <v>6.471324168576488</v>
      </c>
      <c r="R38" s="62">
        <f>IF('Input Sheet'!$S$6=0,'Input Sheet'!M30,'Input Sheet'!M62)</f>
        <v>135.76525441215739</v>
      </c>
      <c r="S38" s="31"/>
      <c r="T38" s="31"/>
      <c r="U38" s="31"/>
      <c r="V38" s="22"/>
      <c r="W38" s="66"/>
      <c r="Z38" s="114">
        <f t="shared" si="2"/>
        <v>100</v>
      </c>
      <c r="AA38" s="114">
        <f t="shared" si="2"/>
        <v>100</v>
      </c>
      <c r="AB38" s="114">
        <f t="shared" si="2"/>
        <v>100</v>
      </c>
      <c r="AC38" s="114">
        <f t="shared" si="2"/>
        <v>100</v>
      </c>
      <c r="AD38" s="114">
        <f t="shared" si="2"/>
        <v>135.76525441215739</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1214</v>
      </c>
      <c r="M39" s="121">
        <f>IF('Input Sheet'!$S$6=0,'Input Sheet'!H31,'Input Sheet'!H63)</f>
        <v>24.436392914653783</v>
      </c>
      <c r="N39" s="120">
        <f>IF('Input Sheet'!$S$6=0,'Input Sheet'!I31,'Input Sheet'!I63)</f>
        <v>32027</v>
      </c>
      <c r="O39" s="121">
        <f>IF('Input Sheet'!$S$6=0,'Input Sheet'!J31,'Input Sheet'!J63)</f>
        <v>8.5777033813190489</v>
      </c>
      <c r="P39" s="121">
        <f>IF('Input Sheet'!$S$6=0,'Input Sheet'!K31,'Input Sheet'!K63)</f>
        <v>3.790551721984575</v>
      </c>
      <c r="Q39" s="121">
        <f>IF('Input Sheet'!$S$6=0,'Input Sheet'!L31,'Input Sheet'!L63)</f>
        <v>39.915954139375678</v>
      </c>
      <c r="R39" s="62">
        <f>IF('Input Sheet'!$S$6=0,'Input Sheet'!M31,'Input Sheet'!M63)</f>
        <v>284.88269911352472</v>
      </c>
      <c r="S39" s="31"/>
      <c r="T39" s="31"/>
      <c r="U39" s="31"/>
      <c r="V39" s="22"/>
      <c r="W39" s="66"/>
      <c r="Z39" s="114">
        <f t="shared" si="2"/>
        <v>100</v>
      </c>
      <c r="AA39" s="114">
        <f t="shared" si="2"/>
        <v>100</v>
      </c>
      <c r="AB39" s="114">
        <f t="shared" si="2"/>
        <v>100</v>
      </c>
      <c r="AC39" s="114">
        <f t="shared" si="2"/>
        <v>100</v>
      </c>
      <c r="AD39" s="114">
        <f t="shared" si="2"/>
        <v>284.88269911352472</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125</v>
      </c>
      <c r="M40" s="121">
        <f>IF('Input Sheet'!$S$6=0,'Input Sheet'!H32,'Input Sheet'!H64)</f>
        <v>2.5161030595813205</v>
      </c>
      <c r="N40" s="120">
        <f>IF('Input Sheet'!$S$6=0,'Input Sheet'!I32,'Input Sheet'!I64)</f>
        <v>12434</v>
      </c>
      <c r="O40" s="121">
        <f>IF('Input Sheet'!$S$6=0,'Input Sheet'!J32,'Input Sheet'!J64)</f>
        <v>3.3301640441914961</v>
      </c>
      <c r="P40" s="121">
        <f>IF('Input Sheet'!$S$6=0,'Input Sheet'!K32,'Input Sheet'!K64)</f>
        <v>1.0053080263792826</v>
      </c>
      <c r="Q40" s="121">
        <f>IF('Input Sheet'!$S$6=0,'Input Sheet'!L32,'Input Sheet'!L64)</f>
        <v>-3.197933510643522</v>
      </c>
      <c r="R40" s="62">
        <f>IF('Input Sheet'!$S$6=0,'Input Sheet'!M32,'Input Sheet'!M64)</f>
        <v>75.554928411707863</v>
      </c>
      <c r="S40" s="31"/>
      <c r="T40" s="31"/>
      <c r="U40" s="31"/>
      <c r="V40" s="22"/>
      <c r="W40" s="66"/>
      <c r="Z40" s="114">
        <f t="shared" si="2"/>
        <v>100</v>
      </c>
      <c r="AA40" s="114">
        <f t="shared" si="2"/>
        <v>100</v>
      </c>
      <c r="AB40" s="114">
        <f t="shared" si="2"/>
        <v>100</v>
      </c>
      <c r="AC40" s="114">
        <f t="shared" si="2"/>
        <v>100</v>
      </c>
      <c r="AD40" s="114">
        <f t="shared" si="2"/>
        <v>75.554928411707863</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11</v>
      </c>
      <c r="M41" s="121">
        <f>IF('Input Sheet'!$S$6=0,'Input Sheet'!H33,'Input Sheet'!H65)</f>
        <v>0.22141706924315618</v>
      </c>
      <c r="N41" s="120">
        <f>IF('Input Sheet'!$S$6=0,'Input Sheet'!I33,'Input Sheet'!I65)</f>
        <v>1890</v>
      </c>
      <c r="O41" s="121">
        <f>IF('Input Sheet'!$S$6=0,'Input Sheet'!J33,'Input Sheet'!J65)</f>
        <v>0.50619350518915307</v>
      </c>
      <c r="P41" s="121">
        <f>IF('Input Sheet'!$S$6=0,'Input Sheet'!K33,'Input Sheet'!K65)</f>
        <v>0.58201058201058198</v>
      </c>
      <c r="Q41" s="121">
        <f>IF('Input Sheet'!$S$6=0,'Input Sheet'!L33,'Input Sheet'!L65)</f>
        <v>-2.8283850717556787</v>
      </c>
      <c r="R41" s="62">
        <f>IF('Input Sheet'!$S$6=0,'Input Sheet'!M33,'Input Sheet'!M65)</f>
        <v>43.741586364372182</v>
      </c>
      <c r="S41" s="31"/>
      <c r="T41" s="31"/>
      <c r="U41" s="31"/>
      <c r="V41" s="22"/>
      <c r="W41" s="66"/>
      <c r="Z41" s="114">
        <f t="shared" si="2"/>
        <v>100</v>
      </c>
      <c r="AA41" s="114">
        <f t="shared" si="2"/>
        <v>100</v>
      </c>
      <c r="AB41" s="114">
        <f t="shared" si="2"/>
        <v>100</v>
      </c>
      <c r="AC41" s="114">
        <f t="shared" si="2"/>
        <v>100</v>
      </c>
      <c r="AD41" s="114">
        <f t="shared" si="2"/>
        <v>100</v>
      </c>
      <c r="AE41" s="114">
        <f t="shared" si="2"/>
        <v>43.741586364372182</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-3.0851971887801981</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-6.3987142364120437</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E146A769-C831-4A2C-AD26-305DACED4635}"/>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A43739EE-2568-44B6-9676-A8664E81FCDE}">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5C5F6D39-EBD9-48E0-B576-5D556D1D8424}">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94EFEB2A-D13E-439F-B749-BA1548EFF936}">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297BB69D-AB89-4BC7-8B27-1F0B6AD2B30E}">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5F302B53-A2C8-43E6-A07E-98B7385EB326}">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47046-DFB3-40BC-A861-AE01771E172C}">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Farndon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-8.2041614616238938</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-15.636633925086446</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20</v>
      </c>
      <c r="S19" s="158">
        <f>IF('Input Sheet'!U10&gt;20,20,'Input Sheet'!U10)</f>
        <v>0.40257648953301123</v>
      </c>
      <c r="T19" s="159">
        <f>'Input Sheet'!Z10</f>
        <v>31.644630900923804</v>
      </c>
      <c r="U19" s="22"/>
      <c r="V19" s="66"/>
      <c r="W19" s="150" t="str">
        <f>LEFT('Input Sheet'!S10,3)</f>
        <v>1.3</v>
      </c>
      <c r="X19" s="150">
        <f t="shared" si="1"/>
        <v>31.644630900923804</v>
      </c>
      <c r="Y19" s="150">
        <f t="shared" si="2"/>
        <v>0.40257648953301123</v>
      </c>
      <c r="Z19" s="160">
        <f>IF('Input Sheet'!Y10&gt;20,20,'Input Sheet'!Y10)</f>
        <v>-5.4691248587862935</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-6.4670611765988006</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54</v>
      </c>
      <c r="S21" s="158">
        <f>IF('Input Sheet'!U12&gt;20,20,'Input Sheet'!U12)</f>
        <v>1.0869565217391304</v>
      </c>
      <c r="T21" s="159">
        <f>'Input Sheet'!Z12</f>
        <v>94.668157523757358</v>
      </c>
      <c r="U21" s="22"/>
      <c r="V21" s="66"/>
      <c r="W21" s="150" t="str">
        <f>LEFT('Input Sheet'!S12,3)</f>
        <v>1.5</v>
      </c>
      <c r="X21" s="150">
        <f t="shared" si="1"/>
        <v>94.668157523757358</v>
      </c>
      <c r="Y21" s="150">
        <f t="shared" si="2"/>
        <v>1.0869565217391304</v>
      </c>
      <c r="Z21" s="160">
        <f>IF('Input Sheet'!Y12&gt;20,20,'Input Sheet'!Y12)</f>
        <v>-0.40502318338815008</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25</v>
      </c>
      <c r="S22" s="158">
        <f>IF('Input Sheet'!U13&gt;20,20,'Input Sheet'!U13)</f>
        <v>0.5032206119162641</v>
      </c>
      <c r="T22" s="159">
        <f>'Input Sheet'!Z13</f>
        <v>20.731545401548615</v>
      </c>
      <c r="U22" s="22"/>
      <c r="V22" s="66"/>
      <c r="W22" s="150" t="str">
        <f>LEFT('Input Sheet'!S13,3)</f>
        <v>2.6</v>
      </c>
      <c r="X22" s="150">
        <f>IF(T22&gt;300,300,T22)</f>
        <v>20.731545401548615</v>
      </c>
      <c r="Y22" s="150">
        <f t="shared" si="2"/>
        <v>0.5032206119162641</v>
      </c>
      <c r="Z22" s="160">
        <f>IF('Input Sheet'!Y13&gt;20,20,'Input Sheet'!Y13)</f>
        <v>-8.8123236000331922</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-8.0444118784715641</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56</v>
      </c>
      <c r="S24" s="158">
        <f>IF('Input Sheet'!U15&gt;20,20,'Input Sheet'!U15)</f>
        <v>1.1272141706924315</v>
      </c>
      <c r="T24" s="159">
        <f>'Input Sheet'!Z15</f>
        <v>41.961474674206038</v>
      </c>
      <c r="U24" s="22"/>
      <c r="V24" s="66"/>
      <c r="W24" s="150" t="str">
        <f>LEFT('Input Sheet'!S15,3)</f>
        <v>2.8</v>
      </c>
      <c r="X24" s="150">
        <f t="shared" si="1"/>
        <v>41.961474674206038</v>
      </c>
      <c r="Y24" s="150">
        <f t="shared" si="2"/>
        <v>1.1272141706924315</v>
      </c>
      <c r="Z24" s="160">
        <f>IF('Input Sheet'!Y15&gt;20,20,'Input Sheet'!Y15)</f>
        <v>-6.7966989687181956</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0</v>
      </c>
      <c r="S25" s="158">
        <f>IF('Input Sheet'!U16&gt;20,20,'Input Sheet'!U16)</f>
        <v>0</v>
      </c>
      <c r="T25" s="159">
        <f>'Input Sheet'!Z16</f>
        <v>0</v>
      </c>
      <c r="U25" s="22"/>
      <c r="V25" s="66"/>
      <c r="W25" s="150" t="str">
        <f>LEFT('Input Sheet'!S16,3)</f>
        <v>2.9</v>
      </c>
      <c r="X25" s="150">
        <f t="shared" si="1"/>
        <v>0</v>
      </c>
      <c r="Y25" s="150">
        <f t="shared" si="2"/>
        <v>0</v>
      </c>
      <c r="Z25" s="160">
        <f>IF('Input Sheet'!Y16&gt;20,20,'Input Sheet'!Y16)</f>
        <v>-16.897643072150146</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6</v>
      </c>
      <c r="S26" s="158">
        <f>IF('Input Sheet'!U17&gt;20,20,'Input Sheet'!U17)</f>
        <v>0.12077294685990338</v>
      </c>
      <c r="T26" s="159">
        <f>'Input Sheet'!Z17</f>
        <v>4.9799667624314106</v>
      </c>
      <c r="U26" s="22"/>
      <c r="V26" s="66"/>
      <c r="W26" s="150" t="str">
        <f>LEFT('Input Sheet'!S17,4)</f>
        <v>3.10</v>
      </c>
      <c r="X26" s="150">
        <f t="shared" si="1"/>
        <v>4.9799667624314106</v>
      </c>
      <c r="Y26" s="150">
        <f t="shared" si="2"/>
        <v>0.12077294685990338</v>
      </c>
      <c r="Z26" s="160">
        <f>IF('Input Sheet'!Y17&gt;20,20,'Input Sheet'!Y17)</f>
        <v>-10.558657250480433</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33</v>
      </c>
      <c r="S27" s="158">
        <f>IF('Input Sheet'!U18&gt;20,20,'Input Sheet'!U18)</f>
        <v>0.66425120772946855</v>
      </c>
      <c r="T27" s="159">
        <f>'Input Sheet'!Z18</f>
        <v>19.619871425202938</v>
      </c>
      <c r="U27" s="22"/>
      <c r="V27" s="66"/>
      <c r="W27" s="150" t="str">
        <f>LEFT('Input Sheet'!S18,4)</f>
        <v>3.11</v>
      </c>
      <c r="X27" s="150">
        <f t="shared" si="1"/>
        <v>19.619871425202938</v>
      </c>
      <c r="Y27" s="150">
        <f t="shared" si="2"/>
        <v>0.66425120772946855</v>
      </c>
      <c r="Z27" s="160">
        <f>IF('Input Sheet'!Y18&gt;20,20,'Input Sheet'!Y18)</f>
        <v>-10.605634769100226</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0</v>
      </c>
      <c r="S28" s="158">
        <f>IF('Input Sheet'!U19&gt;20,20,'Input Sheet'!U19)</f>
        <v>0</v>
      </c>
      <c r="T28" s="159">
        <f>'Input Sheet'!Z19</f>
        <v>0</v>
      </c>
      <c r="U28" s="22"/>
      <c r="V28" s="66"/>
      <c r="W28" s="150" t="str">
        <f>LEFT('Input Sheet'!S19,4)</f>
        <v>3.12</v>
      </c>
      <c r="X28" s="150">
        <f t="shared" si="1"/>
        <v>0</v>
      </c>
      <c r="Y28" s="150">
        <f t="shared" si="2"/>
        <v>0</v>
      </c>
      <c r="Z28" s="160">
        <f>IF('Input Sheet'!Y19&gt;20,20,'Input Sheet'!Y19)</f>
        <v>-11.305454516841294</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223</v>
      </c>
      <c r="S29" s="158">
        <f>IF('Input Sheet'!U20&gt;20,20,'Input Sheet'!U20)</f>
        <v>4.4887278582930756</v>
      </c>
      <c r="T29" s="159">
        <f>'Input Sheet'!Z20</f>
        <v>164.18287265773679</v>
      </c>
      <c r="U29" s="22"/>
      <c r="V29" s="66"/>
      <c r="W29" s="150" t="str">
        <f>LEFT('Input Sheet'!S20,4)</f>
        <v>3.13</v>
      </c>
      <c r="X29" s="150">
        <f t="shared" si="1"/>
        <v>164.18287265773679</v>
      </c>
      <c r="Y29" s="150">
        <f t="shared" si="2"/>
        <v>4.4887278582930756</v>
      </c>
      <c r="Z29" s="160">
        <f>IF('Input Sheet'!Y20&gt;20,20,'Input Sheet'!Y20)</f>
        <v>7.5845022780610165</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0</v>
      </c>
      <c r="S30" s="158">
        <f>IF('Input Sheet'!U21&gt;20,20,'Input Sheet'!U21)</f>
        <v>0</v>
      </c>
      <c r="T30" s="159">
        <f>'Input Sheet'!Z21</f>
        <v>0</v>
      </c>
      <c r="U30" s="22"/>
      <c r="V30" s="66"/>
      <c r="W30" s="150" t="str">
        <f>LEFT('Input Sheet'!S21,4)</f>
        <v>3.14</v>
      </c>
      <c r="X30" s="150">
        <f t="shared" si="1"/>
        <v>0</v>
      </c>
      <c r="Y30" s="150">
        <f t="shared" si="2"/>
        <v>0</v>
      </c>
      <c r="Z30" s="160">
        <f>IF('Input Sheet'!Y21&gt;20,20,'Input Sheet'!Y21)</f>
        <v>-13.412642981499255</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237</v>
      </c>
      <c r="S31" s="158">
        <f>IF('Input Sheet'!U22&gt;20,20,'Input Sheet'!U22)</f>
        <v>4.770531400966183</v>
      </c>
      <c r="T31" s="159">
        <f>'Input Sheet'!Z22</f>
        <v>87.773969439498785</v>
      </c>
      <c r="U31" s="22"/>
      <c r="V31" s="66"/>
      <c r="W31" s="150" t="str">
        <f>LEFT('Input Sheet'!S22,4)</f>
        <v>4.15</v>
      </c>
      <c r="X31" s="150">
        <f t="shared" si="1"/>
        <v>87.773969439498785</v>
      </c>
      <c r="Y31" s="150">
        <f t="shared" si="2"/>
        <v>4.770531400966183</v>
      </c>
      <c r="Z31" s="160">
        <f>IF('Input Sheet'!Y22&gt;20,20,'Input Sheet'!Y22)</f>
        <v>-2.0659110060054942</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0</v>
      </c>
      <c r="S32" s="158">
        <f>IF('Input Sheet'!U23&gt;20,20,'Input Sheet'!U23)</f>
        <v>0</v>
      </c>
      <c r="T32" s="159">
        <f>'Input Sheet'!Z23</f>
        <v>0</v>
      </c>
      <c r="U32" s="22"/>
      <c r="V32" s="66"/>
      <c r="W32" s="150" t="str">
        <f>LEFT('Input Sheet'!S23,4)</f>
        <v>4.16</v>
      </c>
      <c r="X32" s="150">
        <f t="shared" si="1"/>
        <v>0</v>
      </c>
      <c r="Y32" s="150">
        <f t="shared" si="2"/>
        <v>0</v>
      </c>
      <c r="Z32" s="160">
        <f>IF('Input Sheet'!Y23&gt;20,20,'Input Sheet'!Y23)</f>
        <v>-14.190682516299377</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144</v>
      </c>
      <c r="S33" s="158">
        <f>IF('Input Sheet'!U24&gt;20,20,'Input Sheet'!U24)</f>
        <v>2.8985507246376812</v>
      </c>
      <c r="T33" s="159">
        <f>'Input Sheet'!Z24</f>
        <v>45.505040441138384</v>
      </c>
      <c r="U33" s="22"/>
      <c r="V33" s="66"/>
      <c r="W33" s="150" t="str">
        <f>LEFT('Input Sheet'!S24,4)</f>
        <v>4.17</v>
      </c>
      <c r="X33" s="150">
        <f t="shared" si="1"/>
        <v>45.505040441138384</v>
      </c>
      <c r="Y33" s="150">
        <f t="shared" si="2"/>
        <v>2.8985507246376812</v>
      </c>
      <c r="Z33" s="160">
        <f>IF('Input Sheet'!Y24&gt;20,20,'Input Sheet'!Y24)</f>
        <v>-10.018430812058966</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256</v>
      </c>
      <c r="S34" s="158">
        <f>IF('Input Sheet'!U25&gt;20,20,'Input Sheet'!U25)</f>
        <v>5.1529790660225441</v>
      </c>
      <c r="T34" s="159">
        <f>'Input Sheet'!Z25</f>
        <v>75.205939834115128</v>
      </c>
      <c r="U34" s="22"/>
      <c r="V34" s="66"/>
      <c r="W34" s="150" t="str">
        <f>LEFT('Input Sheet'!S25,4)</f>
        <v>4.18</v>
      </c>
      <c r="X34" s="150">
        <f t="shared" si="1"/>
        <v>75.205939834115128</v>
      </c>
      <c r="Y34" s="150">
        <f t="shared" si="2"/>
        <v>5.1529790660225441</v>
      </c>
      <c r="Z34" s="160">
        <f>IF('Input Sheet'!Y25&gt;20,20,'Input Sheet'!Y25)</f>
        <v>-4.739738545916552</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727</v>
      </c>
      <c r="S35" s="158">
        <f>IF('Input Sheet'!U26&gt;20,20,'Input Sheet'!U26)</f>
        <v>14.633655394524961</v>
      </c>
      <c r="T35" s="159">
        <f>'Input Sheet'!Z26</f>
        <v>227.47995682296337</v>
      </c>
      <c r="U35" s="22"/>
      <c r="V35" s="66"/>
      <c r="W35" s="150" t="str">
        <f>LEFT('Input Sheet'!S26,4)</f>
        <v>4.19</v>
      </c>
      <c r="X35" s="150">
        <f t="shared" si="1"/>
        <v>227.47995682296337</v>
      </c>
      <c r="Y35" s="150">
        <f t="shared" si="2"/>
        <v>14.633655394524961</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680</v>
      </c>
      <c r="S36" s="158">
        <f>IF('Input Sheet'!U27&gt;20,20,'Input Sheet'!U27)</f>
        <v>13.687600644122384</v>
      </c>
      <c r="T36" s="159">
        <f>'Input Sheet'!Z27</f>
        <v>326.49382805207915</v>
      </c>
      <c r="U36" s="22"/>
      <c r="V36" s="66"/>
      <c r="W36" s="150" t="str">
        <f>LEFT('Input Sheet'!S27,4)</f>
        <v>5.20</v>
      </c>
      <c r="X36" s="150">
        <f t="shared" si="1"/>
        <v>300</v>
      </c>
      <c r="Y36" s="150">
        <f t="shared" si="2"/>
        <v>13.687600644122384</v>
      </c>
      <c r="Z36" s="160">
        <f>IF('Input Sheet'!Y27&gt;20,20,'Input Sheet'!Y27)</f>
        <v>20</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237</v>
      </c>
      <c r="S37" s="158">
        <f>IF('Input Sheet'!U28&gt;20,20,'Input Sheet'!U28)</f>
        <v>4.770531400966183</v>
      </c>
      <c r="T37" s="159">
        <f>'Input Sheet'!Z28</f>
        <v>85.762297743548018</v>
      </c>
      <c r="U37" s="22"/>
      <c r="V37" s="66"/>
      <c r="W37" s="150" t="str">
        <f>LEFT('Input Sheet'!S28,4)</f>
        <v>5.21</v>
      </c>
      <c r="X37" s="150">
        <f t="shared" si="1"/>
        <v>85.762297743548018</v>
      </c>
      <c r="Y37" s="150">
        <f t="shared" si="2"/>
        <v>4.770531400966183</v>
      </c>
      <c r="Z37" s="160">
        <f>IF('Input Sheet'!Y28&gt;20,20,'Input Sheet'!Y28)</f>
        <v>-2.4355309022363434</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503</v>
      </c>
      <c r="S38" s="158">
        <f>IF('Input Sheet'!U29&gt;20,20,'Input Sheet'!U29)</f>
        <v>10.124798711755234</v>
      </c>
      <c r="T38" s="159">
        <f>'Input Sheet'!Z29</f>
        <v>169.02202982212336</v>
      </c>
      <c r="U38" s="22"/>
      <c r="V38" s="66"/>
      <c r="W38" s="150" t="str">
        <f>LEFT('Input Sheet'!S29,4)</f>
        <v>5.22</v>
      </c>
      <c r="X38" s="150">
        <f t="shared" si="1"/>
        <v>169.02202982212336</v>
      </c>
      <c r="Y38" s="150">
        <f t="shared" si="2"/>
        <v>10.124798711755234</v>
      </c>
      <c r="Z38" s="160">
        <f>IF('Input Sheet'!Y29&gt;20,20,'Input Sheet'!Y29)</f>
        <v>12.280429460551845</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417</v>
      </c>
      <c r="S39" s="158">
        <f>IF('Input Sheet'!U30&gt;20,20,'Input Sheet'!U30)</f>
        <v>8.3937198067632846</v>
      </c>
      <c r="T39" s="159">
        <f>'Input Sheet'!Z30</f>
        <v>135.76525441215739</v>
      </c>
      <c r="U39" s="22"/>
      <c r="V39" s="66"/>
      <c r="W39" s="150" t="str">
        <f>LEFT('Input Sheet'!S30,4)</f>
        <v>5.23</v>
      </c>
      <c r="X39" s="150">
        <f t="shared" si="1"/>
        <v>135.76525441215739</v>
      </c>
      <c r="Y39" s="150">
        <f t="shared" si="2"/>
        <v>8.3937198067632846</v>
      </c>
      <c r="Z39" s="160">
        <f>IF('Input Sheet'!Y30&gt;20,20,'Input Sheet'!Y30)</f>
        <v>6.471324168576488</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1214</v>
      </c>
      <c r="S40" s="158">
        <f>IF('Input Sheet'!U31&gt;20,20,'Input Sheet'!U31)</f>
        <v>20</v>
      </c>
      <c r="T40" s="159">
        <f>'Input Sheet'!Z31</f>
        <v>284.88269911352472</v>
      </c>
      <c r="U40" s="22"/>
      <c r="V40" s="66"/>
      <c r="W40" s="150" t="str">
        <f>LEFT('Input Sheet'!S31,4)</f>
        <v>5.24</v>
      </c>
      <c r="X40" s="150">
        <f t="shared" si="1"/>
        <v>284.88269911352472</v>
      </c>
      <c r="Y40" s="150">
        <f t="shared" si="2"/>
        <v>20</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125</v>
      </c>
      <c r="S41" s="158">
        <f>IF('Input Sheet'!U32&gt;20,20,'Input Sheet'!U32)</f>
        <v>2.5161030595813205</v>
      </c>
      <c r="T41" s="159">
        <f>'Input Sheet'!Z32</f>
        <v>75.554928411707863</v>
      </c>
      <c r="U41" s="22"/>
      <c r="V41" s="66"/>
      <c r="W41" s="150" t="str">
        <f>LEFT('Input Sheet'!S32,4)</f>
        <v>5.25</v>
      </c>
      <c r="X41" s="150">
        <f t="shared" si="1"/>
        <v>75.554928411707863</v>
      </c>
      <c r="Y41" s="150">
        <f t="shared" si="2"/>
        <v>2.5161030595813205</v>
      </c>
      <c r="Z41" s="170">
        <f>IF('Input Sheet'!Y32&gt;20,20,'Input Sheet'!Y32)</f>
        <v>-3.197933510643522</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BCEE4A1D-62AA-4E70-B1E1-1B0D6AE71C8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B0D42-3EFD-4562-8BCD-B95AA5BA8F21}">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Farndon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4.7498406243156197E-2</v>
      </c>
      <c r="K20" s="212"/>
      <c r="L20" s="213">
        <f>IF('Wellbeing Acorn Knowledge Group'!$AX$3=0,'Wellbeing Acorn Knowledge Group'!AZ6,'Wellbeing Acorn Knowledge Group'!AZ36)</f>
        <v>95.627246236754075</v>
      </c>
      <c r="M20" s="213"/>
      <c r="N20" s="214"/>
      <c r="O20" s="214"/>
      <c r="P20" s="214"/>
      <c r="Q20" s="214"/>
      <c r="R20" s="78"/>
      <c r="S20" s="78"/>
      <c r="T20" s="78"/>
      <c r="U20" s="72"/>
      <c r="V20" s="72"/>
      <c r="W20" s="187"/>
      <c r="X20" s="66"/>
      <c r="Y20" s="84"/>
      <c r="Z20" s="1">
        <f>IF(L20="",100,L20)</f>
        <v>95.627246236754075</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0.14758187181219806</v>
      </c>
      <c r="K21" s="212"/>
      <c r="L21" s="213">
        <f>IF('Wellbeing Acorn Knowledge Group'!$AX$3=0,'Wellbeing Acorn Knowledge Group'!AZ7,'Wellbeing Acorn Knowledge Group'!AZ37)</f>
        <v>98.203325203261386</v>
      </c>
      <c r="M21" s="213"/>
      <c r="N21" s="214"/>
      <c r="O21" s="214"/>
      <c r="P21" s="214"/>
      <c r="Q21" s="214"/>
      <c r="R21" s="78"/>
      <c r="S21" s="78"/>
      <c r="T21" s="78"/>
      <c r="U21" s="72"/>
      <c r="V21" s="72"/>
      <c r="W21" s="187"/>
      <c r="X21" s="66"/>
      <c r="Y21" s="84"/>
      <c r="Z21" s="1">
        <f>IF(L21="",100,L21)</f>
        <v>98.203325203261386</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7.1381719827294673E-2</v>
      </c>
      <c r="K22" s="212"/>
      <c r="L22" s="213">
        <f>IF('Wellbeing Acorn Knowledge Group'!$AX$3=0,'Wellbeing Acorn Knowledge Group'!AZ8,'Wellbeing Acorn Knowledge Group'!AZ38)</f>
        <v>87.043606462397278</v>
      </c>
      <c r="M22" s="213"/>
      <c r="N22" s="214"/>
      <c r="O22" s="214"/>
      <c r="P22" s="214"/>
      <c r="Q22" s="214"/>
      <c r="R22" s="78"/>
      <c r="S22" s="78"/>
      <c r="T22" s="78"/>
      <c r="U22" s="72"/>
      <c r="V22" s="72"/>
      <c r="W22" s="187"/>
      <c r="X22" s="66"/>
      <c r="Y22" s="84"/>
      <c r="Z22" s="1">
        <f>IF(L22="",100,L22)</f>
        <v>87.043606462397278</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0.12346768716384865</v>
      </c>
      <c r="K23" s="212"/>
      <c r="L23" s="213">
        <f>IF('Wellbeing Acorn Knowledge Group'!$AX$3=0,'Wellbeing Acorn Knowledge Group'!AZ9,'Wellbeing Acorn Knowledge Group'!AZ39)</f>
        <v>93.143962535017423</v>
      </c>
      <c r="M23" s="213"/>
      <c r="N23" s="214"/>
      <c r="O23" s="214"/>
      <c r="P23" s="214"/>
      <c r="Q23" s="214"/>
      <c r="R23" s="78"/>
      <c r="S23" s="78"/>
      <c r="T23" s="78"/>
      <c r="U23" s="72"/>
      <c r="V23" s="72"/>
      <c r="W23" s="187"/>
      <c r="X23" s="66"/>
      <c r="Y23" s="84"/>
      <c r="Z23" s="1">
        <f t="shared" ref="Z23:Z65" si="1">IF(L23="",100,L23)</f>
        <v>93.143962535017423</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0.19610763264432365</v>
      </c>
      <c r="K24" s="212"/>
      <c r="L24" s="213">
        <f>IF('Wellbeing Acorn Knowledge Group'!$AX$3=0,'Wellbeing Acorn Knowledge Group'!AZ10,'Wellbeing Acorn Knowledge Group'!AZ40)</f>
        <v>100.68191590029616</v>
      </c>
      <c r="M24" s="213"/>
      <c r="N24" s="214"/>
      <c r="O24" s="214"/>
      <c r="P24" s="214"/>
      <c r="Q24" s="214"/>
      <c r="R24" s="78"/>
      <c r="S24" s="78"/>
      <c r="T24" s="78"/>
      <c r="U24" s="72"/>
      <c r="V24" s="72"/>
      <c r="W24" s="187"/>
      <c r="X24" s="66"/>
      <c r="Y24" s="84"/>
      <c r="Z24" s="1">
        <f t="shared" si="1"/>
        <v>100.68191590029616</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0.20475907816566022</v>
      </c>
      <c r="K25" s="212"/>
      <c r="L25" s="213">
        <f>IF('Wellbeing Acorn Knowledge Group'!$AX$3=0,'Wellbeing Acorn Knowledge Group'!AZ11,'Wellbeing Acorn Knowledge Group'!AZ41)</f>
        <v>105.60612930709962</v>
      </c>
      <c r="M25" s="213"/>
      <c r="N25" s="214"/>
      <c r="O25" s="214"/>
      <c r="P25" s="214"/>
      <c r="Q25" s="214"/>
      <c r="R25" s="78"/>
      <c r="S25" s="78"/>
      <c r="T25" s="78"/>
      <c r="U25" s="72"/>
      <c r="V25" s="72"/>
      <c r="W25" s="187"/>
      <c r="X25" s="66"/>
      <c r="Y25" s="84"/>
      <c r="Z25" s="1">
        <f t="shared" si="1"/>
        <v>105.60612930709962</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0.10652660661916263</v>
      </c>
      <c r="K26" s="212"/>
      <c r="L26" s="213">
        <f>IF('Wellbeing Acorn Knowledge Group'!$AX$3=0,'Wellbeing Acorn Knowledge Group'!AZ12,'Wellbeing Acorn Knowledge Group'!AZ42)</f>
        <v>107.10727851239936</v>
      </c>
      <c r="M26" s="213"/>
      <c r="N26" s="214"/>
      <c r="O26" s="214"/>
      <c r="P26" s="214"/>
      <c r="Q26" s="214"/>
      <c r="R26" s="78"/>
      <c r="S26" s="78"/>
      <c r="T26" s="78"/>
      <c r="U26" s="72"/>
      <c r="V26" s="72"/>
      <c r="W26" s="187"/>
      <c r="X26" s="66"/>
      <c r="Y26" s="84"/>
      <c r="Z26" s="1">
        <f t="shared" si="1"/>
        <v>107.10727851239936</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0.10267699756219807</v>
      </c>
      <c r="K27" s="212"/>
      <c r="L27" s="213">
        <f>IF('Wellbeing Acorn Knowledge Group'!$AX$3=0,'Wellbeing Acorn Knowledge Group'!AZ13,'Wellbeing Acorn Knowledge Group'!AZ43)</f>
        <v>105.46288123459856</v>
      </c>
      <c r="M27" s="213"/>
      <c r="N27" s="214"/>
      <c r="O27" s="214"/>
      <c r="P27" s="214"/>
      <c r="Q27" s="214"/>
      <c r="R27" s="78"/>
      <c r="S27" s="78"/>
      <c r="T27" s="78"/>
      <c r="U27" s="72"/>
      <c r="V27" s="72"/>
      <c r="W27" s="187"/>
      <c r="X27" s="66"/>
      <c r="Y27" s="84"/>
      <c r="Z27" s="1">
        <f t="shared" si="1"/>
        <v>105.46288123459856</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18D9B288-AEB8-44B2-A502-B70C42AD3CD0}">
      <formula1>List2</formula1>
    </dataValidation>
    <dataValidation type="list" allowBlank="1" showInputMessage="1" showErrorMessage="1" sqref="F13:M13" xr:uid="{41F9317A-CD48-4B10-8E1A-CE01E1E051F4}">
      <formula1>Feature_list</formula1>
    </dataValidation>
  </dataValidations>
  <hyperlinks>
    <hyperlink ref="J8:W8" r:id="rId1" tooltip="CACI Copyrights" display="http://www.caci.co.uk/copyrightnotices.pdf" xr:uid="{CB14EEB5-79C2-4B5E-82F0-F753E452BB49}"/>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34F08-4B7B-4450-8BB3-36F29AB97AA9}">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A0B75E07-56A9-4C46-9057-4C08E17CDD24}"/>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7D90C-A51F-4649-82CB-7D4875A3A5DF}">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-8.2041614616238938</v>
      </c>
      <c r="M8" s="309">
        <f t="shared" si="0"/>
        <v>0</v>
      </c>
      <c r="N8" s="311"/>
      <c r="O8" s="312" t="str">
        <f>LEFT(S8,1)</f>
        <v>1</v>
      </c>
      <c r="P8" s="312" t="str">
        <f>LEFT(S8,3)</f>
        <v>1.1</v>
      </c>
      <c r="Q8" s="312">
        <f>RANK(Z8,$Z$8:$Z$72,0)+COUNTIF($Z$8:Z8,Z8)-1</f>
        <v>19</v>
      </c>
      <c r="R8" s="312">
        <f>RANK(U8,$U$8:$U$72,0)+COUNTIF($U$8:U8,U8)-1</f>
        <v>19</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-8.2041614616238938</v>
      </c>
      <c r="Z8" s="309">
        <f>IF(AND(W8&gt;0,X8&gt;0),(U8/W8)*100,0)</f>
        <v>0</v>
      </c>
      <c r="AA8" s="72"/>
      <c r="AB8" s="315">
        <v>1</v>
      </c>
      <c r="AC8" s="293" t="str">
        <f>VLOOKUP($AB$8,$Q$8:$Z$73,3,FALSE)</f>
        <v>5.20 Five-a-day families</v>
      </c>
      <c r="AD8" s="309">
        <f>VLOOKUP($AB$8,$Q$8:$Z$72,4,FALSE)</f>
        <v>680</v>
      </c>
      <c r="AE8" s="310">
        <f>VLOOKUP($AB$8,$Q$8:$Z$72,5,FALSE)</f>
        <v>13.687600644122384</v>
      </c>
      <c r="AF8" s="309">
        <f>VLOOKUP($AB$8,$Q$8:$Z$72,6,FALSE)</f>
        <v>15653</v>
      </c>
      <c r="AG8" s="310">
        <f>VLOOKUP($AB$8,$Q$8:$Z$72,7,FALSE)</f>
        <v>4.1922999665215936</v>
      </c>
      <c r="AH8" s="310">
        <f>VLOOKUP($AB$8,$Q$8:$Z$72,8,FALSE)</f>
        <v>4.3442151664217725</v>
      </c>
      <c r="AI8" s="310">
        <f>VLOOKUP($AB$8,$Q$8:$Z$72,9,FALSE)</f>
        <v>33.394360649293063</v>
      </c>
      <c r="AJ8" s="309">
        <f>VLOOKUP($AB$8,$Q$8:$Z$72,10,FALSE)</f>
        <v>326.49382805207915</v>
      </c>
      <c r="AK8" s="72"/>
      <c r="AL8" s="315">
        <v>1</v>
      </c>
      <c r="AM8" s="293" t="str">
        <f>VLOOKUP($AL$8,$R$8:$Z$72,2,FALSE)</f>
        <v>5.24 Comfortable maturity</v>
      </c>
      <c r="AN8" s="309">
        <f>VLOOKUP($AL$8,$R$8:$Z$72,3,FALSE)</f>
        <v>1214</v>
      </c>
      <c r="AO8" s="310">
        <f>VLOOKUP($AL$8,$R$8:$Z$72,4,FALSE)</f>
        <v>24.436392914653783</v>
      </c>
      <c r="AP8" s="309">
        <f>VLOOKUP($AL$8,$R$8:$Z$72,5,FALSE)</f>
        <v>32027</v>
      </c>
      <c r="AQ8" s="310">
        <f>VLOOKUP($AL$8,$R$8:$Z$72,6,FALSE)</f>
        <v>8.5777033813190489</v>
      </c>
      <c r="AR8" s="310">
        <f>VLOOKUP($AL$8,$R$8:$Z$72,7,FALSE)</f>
        <v>3.790551721984575</v>
      </c>
      <c r="AS8" s="310">
        <f>VLOOKUP($AL$8,$R$8:$Z$72,8,FALSE)</f>
        <v>39.915954139375678</v>
      </c>
      <c r="AT8" s="309">
        <f>VLOOKUP($AL$8,$R$8:$Z$72,9,FALSE)</f>
        <v>284.88269911352472</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-15.636633925086446</v>
      </c>
      <c r="M9" s="309">
        <f t="shared" si="0"/>
        <v>0</v>
      </c>
      <c r="N9" s="311"/>
      <c r="O9" s="312" t="str">
        <f t="shared" ref="O9:O36" si="4">LEFT(S9,1)</f>
        <v>1</v>
      </c>
      <c r="P9" s="312" t="str">
        <f t="shared" ref="P9:P16" si="5">LEFT(S9,3)</f>
        <v>1.2</v>
      </c>
      <c r="Q9" s="312">
        <f>RANK(Z9,$Z$8:$Z$72,0)+COUNTIF($Z$8:Z9,Z9)-1</f>
        <v>20</v>
      </c>
      <c r="R9" s="312">
        <f>RANK(U9,$U$8:$U$72,0)+COUNTIF($U$8:U9,U9)-1</f>
        <v>20</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-15.636633925086446</v>
      </c>
      <c r="Z9" s="309">
        <f t="shared" ref="Z9:Z36" si="10">IF(AND(W9&gt;0,X9&gt;0),(U9/W9)*100,0)</f>
        <v>0</v>
      </c>
      <c r="AA9" s="72"/>
      <c r="AB9" s="315">
        <v>2</v>
      </c>
      <c r="AC9" s="293" t="str">
        <f>VLOOKUP($AB$9,$Q$8:$Z$72,3,FALSE)</f>
        <v>5.24 Comfortable maturity</v>
      </c>
      <c r="AD9" s="309">
        <f>VLOOKUP($AB$9,$Q$8:$Z$72,4,FALSE)</f>
        <v>1214</v>
      </c>
      <c r="AE9" s="310">
        <f>VLOOKUP($AB$9,$Q$8:$Z$72,5,FALSE)</f>
        <v>24.436392914653783</v>
      </c>
      <c r="AF9" s="309">
        <f>VLOOKUP($AB$9,$Q$8:$Z$72,6,FALSE)</f>
        <v>32027</v>
      </c>
      <c r="AG9" s="310">
        <f>VLOOKUP($AB$9,$Q$8:$Z$72,7,FALSE)</f>
        <v>8.5777033813190489</v>
      </c>
      <c r="AH9" s="310">
        <f>VLOOKUP($AB$9,$Q$8:$Z$72,8,FALSE)</f>
        <v>3.790551721984575</v>
      </c>
      <c r="AI9" s="310">
        <f>VLOOKUP($AB$9,$Q$8:$Z$72,9,FALSE)</f>
        <v>39.915954139375678</v>
      </c>
      <c r="AJ9" s="309">
        <f>VLOOKUP($AB$9,$Q$8:$Z$72,10,FALSE)</f>
        <v>284.88269911352472</v>
      </c>
      <c r="AK9" s="72"/>
      <c r="AL9" s="315">
        <v>2</v>
      </c>
      <c r="AM9" s="293" t="str">
        <f>VLOOKUP($AL$9,$R$8:$Z$72,2,FALSE)</f>
        <v>4.19 Active empty nesters</v>
      </c>
      <c r="AN9" s="309">
        <f>VLOOKUP($AL$9,$R$8:$Z$72,3,FALSE)</f>
        <v>727</v>
      </c>
      <c r="AO9" s="310">
        <f>VLOOKUP($AL$9,$R$8:$Z$72,4,FALSE)</f>
        <v>14.633655394524961</v>
      </c>
      <c r="AP9" s="309">
        <f>VLOOKUP($AL$9,$R$8:$Z$72,5,FALSE)</f>
        <v>24019</v>
      </c>
      <c r="AQ9" s="310">
        <f>VLOOKUP($AL$9,$R$8:$Z$72,6,FALSE)</f>
        <v>6.4329427519250082</v>
      </c>
      <c r="AR9" s="310">
        <f>VLOOKUP($AL$9,$R$8:$Z$72,7,FALSE)</f>
        <v>3.0267704733752447</v>
      </c>
      <c r="AS9" s="310">
        <f>VLOOKUP($AL$9,$R$8:$Z$72,8,FALSE)</f>
        <v>23.560041936639056</v>
      </c>
      <c r="AT9" s="309">
        <f>VLOOKUP($AL$9,$R$8:$Z$72,9,FALSE)</f>
        <v>227.47995682296337</v>
      </c>
      <c r="BK9" s="31"/>
      <c r="BM9" s="298"/>
      <c r="BN9" s="299"/>
      <c r="BP9" s="31"/>
      <c r="BQ9" s="31"/>
      <c r="BR9" s="31"/>
    </row>
    <row r="10" spans="2:70" ht="15" customHeight="1" x14ac:dyDescent="0.25">
      <c r="B10" s="306" t="s">
        <v>132</v>
      </c>
      <c r="C10" s="307">
        <v>20</v>
      </c>
      <c r="D10" s="307">
        <v>4750</v>
      </c>
      <c r="F10" s="308" t="str">
        <f t="shared" si="3"/>
        <v>1.3 Inactive singles</v>
      </c>
      <c r="G10" s="309">
        <f t="shared" si="0"/>
        <v>20</v>
      </c>
      <c r="H10" s="310">
        <f t="shared" si="0"/>
        <v>0.40257648953301123</v>
      </c>
      <c r="I10" s="309">
        <f t="shared" si="0"/>
        <v>4750</v>
      </c>
      <c r="J10" s="310">
        <f t="shared" si="0"/>
        <v>1.2721794442584533</v>
      </c>
      <c r="K10" s="310">
        <f t="shared" si="0"/>
        <v>0.42105263157894735</v>
      </c>
      <c r="L10" s="310">
        <f t="shared" si="0"/>
        <v>-5.4691248587862935</v>
      </c>
      <c r="M10" s="309">
        <f t="shared" si="0"/>
        <v>31.644630900923804</v>
      </c>
      <c r="N10" s="311"/>
      <c r="O10" s="312" t="str">
        <f t="shared" si="4"/>
        <v>1</v>
      </c>
      <c r="P10" s="312" t="str">
        <f t="shared" si="5"/>
        <v>1.3</v>
      </c>
      <c r="Q10" s="312">
        <f>RANK(Z10,$Z$8:$Z$72,0)+COUNTIF($Z$8:Z10,Z10)-1</f>
        <v>15</v>
      </c>
      <c r="R10" s="312">
        <f>RANK(U10,$U$8:$U$72,0)+COUNTIF($U$8:U10,U10)-1</f>
        <v>16</v>
      </c>
      <c r="S10" s="293" t="s">
        <v>133</v>
      </c>
      <c r="T10" s="313">
        <f t="shared" si="6"/>
        <v>20</v>
      </c>
      <c r="U10" s="314">
        <f t="shared" si="7"/>
        <v>0.40257648953301123</v>
      </c>
      <c r="V10" s="313">
        <f t="shared" si="8"/>
        <v>4750</v>
      </c>
      <c r="W10" s="314">
        <f t="shared" si="1"/>
        <v>1.2721794442584533</v>
      </c>
      <c r="X10" s="310">
        <f t="shared" si="9"/>
        <v>0.42105263157894735</v>
      </c>
      <c r="Y10" s="310">
        <f t="shared" si="2"/>
        <v>-5.4691248587862935</v>
      </c>
      <c r="Z10" s="309">
        <f>IF(AND(W10&gt;0,X10&gt;0),(U10/W10)*100,0)</f>
        <v>31.644630900923804</v>
      </c>
      <c r="AA10" s="72"/>
      <c r="AB10" s="315">
        <v>3</v>
      </c>
      <c r="AC10" s="293" t="str">
        <f>VLOOKUP($AB$10,$Q$8:$Z$72,3,FALSE)</f>
        <v>4.19 Active empty nesters</v>
      </c>
      <c r="AD10" s="309">
        <f>VLOOKUP($AB$10,$Q$8:$Z$72,4,FALSE)</f>
        <v>727</v>
      </c>
      <c r="AE10" s="310">
        <f>VLOOKUP($AB$10,$Q$8:$Z$72,5,FALSE)</f>
        <v>14.633655394524961</v>
      </c>
      <c r="AF10" s="309">
        <f>VLOOKUP($AB$10,$Q$8:$Z$72,6,FALSE)</f>
        <v>24019</v>
      </c>
      <c r="AG10" s="310">
        <f>VLOOKUP($AB$10,$Q$8:$Z$72,7,FALSE)</f>
        <v>6.4329427519250082</v>
      </c>
      <c r="AH10" s="310">
        <f>VLOOKUP($AB$10,$Q$8:$Z$72,8,FALSE)</f>
        <v>3.0267704733752447</v>
      </c>
      <c r="AI10" s="310">
        <f>VLOOKUP($AB$10,$Q$8:$Z$72,9,FALSE)</f>
        <v>23.560041936639056</v>
      </c>
      <c r="AJ10" s="309">
        <f>VLOOKUP($AB$10,$Q$8:$Z$72,10,FALSE)</f>
        <v>227.47995682296337</v>
      </c>
      <c r="AK10" s="72"/>
      <c r="AL10" s="315">
        <v>3</v>
      </c>
      <c r="AM10" s="293" t="str">
        <f>VLOOKUP($AL$10,$R$8:$Z$72,2,FALSE)</f>
        <v>5.20 Five-a-day families</v>
      </c>
      <c r="AN10" s="309">
        <f>VLOOKUP($AL$10,$R$8:$Z$72,3,FALSE)</f>
        <v>680</v>
      </c>
      <c r="AO10" s="310">
        <f>VLOOKUP($AL$10,$R$8:$Z$72,4,FALSE)</f>
        <v>13.687600644122384</v>
      </c>
      <c r="AP10" s="309">
        <f>VLOOKUP($AL$10,$R$8:$Z$72,5,FALSE)</f>
        <v>15653</v>
      </c>
      <c r="AQ10" s="310">
        <f>VLOOKUP($AL$10,$R$8:$Z$72,6,FALSE)</f>
        <v>4.1922999665215936</v>
      </c>
      <c r="AR10" s="310">
        <f>VLOOKUP($AL$10,$R$8:$Z$72,7,FALSE)</f>
        <v>4.3442151664217725</v>
      </c>
      <c r="AS10" s="310">
        <f>VLOOKUP($AL$10,$R$8:$Z$72,8,FALSE)</f>
        <v>33.394360649293063</v>
      </c>
      <c r="AT10" s="309">
        <f>VLOOKUP($AL$10,$R$8:$Z$72,9,FALSE)</f>
        <v>326.49382805207915</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-6.4670611765988006</v>
      </c>
      <c r="M11" s="309">
        <f t="shared" si="0"/>
        <v>0</v>
      </c>
      <c r="N11" s="311"/>
      <c r="O11" s="312" t="str">
        <f t="shared" si="4"/>
        <v>1</v>
      </c>
      <c r="P11" s="312" t="str">
        <f t="shared" si="5"/>
        <v>1.4</v>
      </c>
      <c r="Q11" s="312">
        <f>RANK(Z11,$Z$8:$Z$72,0)+COUNTIF($Z$8:Z11,Z11)-1</f>
        <v>21</v>
      </c>
      <c r="R11" s="312">
        <f>RANK(U11,$U$8:$U$72,0)+COUNTIF($U$8:U11,U11)-1</f>
        <v>21</v>
      </c>
      <c r="S11" s="293" t="s">
        <v>135</v>
      </c>
      <c r="T11" s="313">
        <f t="shared" si="6"/>
        <v>0</v>
      </c>
      <c r="U11" s="314">
        <f t="shared" si="7"/>
        <v>0</v>
      </c>
      <c r="V11" s="313">
        <f t="shared" si="8"/>
        <v>3117</v>
      </c>
      <c r="W11" s="314">
        <f t="shared" si="1"/>
        <v>0.83481754268496822</v>
      </c>
      <c r="X11" s="310">
        <f t="shared" si="9"/>
        <v>0</v>
      </c>
      <c r="Y11" s="310">
        <f t="shared" si="2"/>
        <v>-6.4670611765988006</v>
      </c>
      <c r="Z11" s="309">
        <f t="shared" si="10"/>
        <v>0</v>
      </c>
      <c r="AA11" s="72"/>
      <c r="AB11" s="315">
        <v>4</v>
      </c>
      <c r="AC11" s="293" t="str">
        <f>VLOOKUP($AB$11,$Q$8:$Z$72,3,FALSE)</f>
        <v>5.22 Healthy suburban households</v>
      </c>
      <c r="AD11" s="309">
        <f>VLOOKUP($AB$11,$Q$8:$Z$72,4,FALSE)</f>
        <v>503</v>
      </c>
      <c r="AE11" s="310">
        <f>VLOOKUP($AB$11,$Q$8:$Z$72,5,FALSE)</f>
        <v>10.124798711755234</v>
      </c>
      <c r="AF11" s="309">
        <f>VLOOKUP($AB$11,$Q$8:$Z$72,6,FALSE)</f>
        <v>22366</v>
      </c>
      <c r="AG11" s="310">
        <f>VLOOKUP($AB$11,$Q$8:$Z$72,7,FALSE)</f>
        <v>5.9902243053230659</v>
      </c>
      <c r="AH11" s="310">
        <f>VLOOKUP($AB$11,$Q$8:$Z$72,8,FALSE)</f>
        <v>2.2489492980416701</v>
      </c>
      <c r="AI11" s="310">
        <f>VLOOKUP($AB$11,$Q$8:$Z$72,9,FALSE)</f>
        <v>12.280429460551845</v>
      </c>
      <c r="AJ11" s="309">
        <f>VLOOKUP($AB$11,$Q$8:$Z$72,10,FALSE)</f>
        <v>169.02202982212336</v>
      </c>
      <c r="AK11" s="72"/>
      <c r="AL11" s="315">
        <v>4</v>
      </c>
      <c r="AM11" s="293" t="str">
        <f>VLOOKUP($AL$11,$R$8:$Z$72,2,FALSE)</f>
        <v>5.22 Healthy suburban households</v>
      </c>
      <c r="AN11" s="309">
        <f>VLOOKUP($AL$11,$R$8:$Z$72,3,FALSE)</f>
        <v>503</v>
      </c>
      <c r="AO11" s="310">
        <f>VLOOKUP($AL$11,$R$8:$Z$72,4,FALSE)</f>
        <v>10.124798711755234</v>
      </c>
      <c r="AP11" s="309">
        <f>VLOOKUP($AL$11,$R$8:$Z$72,5,FALSE)</f>
        <v>22366</v>
      </c>
      <c r="AQ11" s="310">
        <f>VLOOKUP($AL$11,$R$8:$Z$72,6,FALSE)</f>
        <v>5.9902243053230659</v>
      </c>
      <c r="AR11" s="310">
        <f>VLOOKUP($AL$11,$R$8:$Z$72,7,FALSE)</f>
        <v>2.2489492980416701</v>
      </c>
      <c r="AS11" s="310">
        <f>VLOOKUP($AL$11,$R$8:$Z$72,8,FALSE)</f>
        <v>12.280429460551845</v>
      </c>
      <c r="AT11" s="309">
        <f>VLOOKUP($AL$11,$R$8:$Z$72,9,FALSE)</f>
        <v>169.02202982212336</v>
      </c>
      <c r="AU11" s="72"/>
      <c r="AV11" s="72"/>
      <c r="AW11" s="72"/>
      <c r="BK11" s="31"/>
      <c r="BM11" s="298"/>
      <c r="BN11" s="299"/>
      <c r="BP11" s="31"/>
      <c r="BR11" s="31"/>
    </row>
    <row r="12" spans="2:70" ht="15" customHeight="1" x14ac:dyDescent="0.25">
      <c r="B12" s="306" t="s">
        <v>136</v>
      </c>
      <c r="C12" s="307">
        <v>54</v>
      </c>
      <c r="D12" s="307">
        <v>4287</v>
      </c>
      <c r="F12" s="308" t="str">
        <f t="shared" si="3"/>
        <v>1.5 Multi-generational strains</v>
      </c>
      <c r="G12" s="309">
        <f t="shared" si="0"/>
        <v>54</v>
      </c>
      <c r="H12" s="310">
        <f t="shared" si="0"/>
        <v>1.0869565217391304</v>
      </c>
      <c r="I12" s="309">
        <f t="shared" si="0"/>
        <v>4287</v>
      </c>
      <c r="J12" s="310">
        <f t="shared" si="0"/>
        <v>1.148175426849682</v>
      </c>
      <c r="K12" s="310">
        <f t="shared" si="0"/>
        <v>1.2596221133659902</v>
      </c>
      <c r="L12" s="310">
        <f t="shared" si="0"/>
        <v>-0.40502318338815008</v>
      </c>
      <c r="M12" s="309">
        <f t="shared" si="0"/>
        <v>94.668157523757358</v>
      </c>
      <c r="N12" s="311"/>
      <c r="O12" s="312" t="str">
        <f t="shared" si="4"/>
        <v>1</v>
      </c>
      <c r="P12" s="312" t="str">
        <f t="shared" si="5"/>
        <v>1.5</v>
      </c>
      <c r="Q12" s="312">
        <f>RANK(Z12,$Z$8:$Z$72,0)+COUNTIF($Z$8:Z12,Z12)-1</f>
        <v>7</v>
      </c>
      <c r="R12" s="312">
        <f>RANK(U12,$U$8:$U$72,0)+COUNTIF($U$8:U12,U12)-1</f>
        <v>13</v>
      </c>
      <c r="S12" s="293" t="s">
        <v>137</v>
      </c>
      <c r="T12" s="313">
        <f t="shared" si="6"/>
        <v>54</v>
      </c>
      <c r="U12" s="314">
        <f t="shared" si="7"/>
        <v>1.0869565217391304</v>
      </c>
      <c r="V12" s="313">
        <f t="shared" si="8"/>
        <v>4287</v>
      </c>
      <c r="W12" s="314">
        <f t="shared" si="1"/>
        <v>1.148175426849682</v>
      </c>
      <c r="X12" s="310">
        <f t="shared" si="9"/>
        <v>1.2596221133659902</v>
      </c>
      <c r="Y12" s="310">
        <f>IF(AND((SQRT((W12*(100-W12))/SUM($T$8:$T$71)))&gt;0, SUM($T$8:$T$71)&gt;0),(U12-W12)/(SQRT((W12*(100-W12))/SUM($T$8:$T$71))),0)</f>
        <v>-0.40502318338815008</v>
      </c>
      <c r="Z12" s="309">
        <f>IF(AND(W12&gt;0,X12&gt;0),(U12/W12)*100,0)</f>
        <v>94.668157523757358</v>
      </c>
      <c r="AA12" s="72"/>
      <c r="AB12" s="315">
        <v>5</v>
      </c>
      <c r="AC12" s="293" t="str">
        <f>VLOOKUP($AB$12,$Q$8:$Z$72,3,FALSE)</f>
        <v>3.13 Balanced behaviours</v>
      </c>
      <c r="AD12" s="309">
        <f>VLOOKUP($AB$12,$Q$8:$Z$72,4,FALSE)</f>
        <v>223</v>
      </c>
      <c r="AE12" s="310">
        <f>VLOOKUP($AB$12,$Q$8:$Z$72,5,FALSE)</f>
        <v>4.4887278582930756</v>
      </c>
      <c r="AF12" s="309">
        <f>VLOOKUP($AB$12,$Q$8:$Z$72,6,FALSE)</f>
        <v>10208</v>
      </c>
      <c r="AG12" s="310">
        <f>VLOOKUP($AB$12,$Q$8:$Z$72,7,FALSE)</f>
        <v>2.7339805825242718</v>
      </c>
      <c r="AH12" s="310">
        <f>VLOOKUP($AB$12,$Q$8:$Z$72,8,FALSE)</f>
        <v>2.1845611285266457</v>
      </c>
      <c r="AI12" s="310">
        <f>VLOOKUP($AB$12,$Q$8:$Z$72,9,FALSE)</f>
        <v>7.5845022780610165</v>
      </c>
      <c r="AJ12" s="309">
        <f>VLOOKUP($AB$12,$Q$8:$Z$72,10,FALSE)</f>
        <v>164.18287265773679</v>
      </c>
      <c r="AK12" s="72"/>
      <c r="AL12" s="315">
        <v>5</v>
      </c>
      <c r="AM12" s="293" t="str">
        <f>VLOOKUP($AL$12,$R$8:$Z$72,2,FALSE)</f>
        <v>5.23 Peak professionals</v>
      </c>
      <c r="AN12" s="309">
        <f>VLOOKUP($AL$12,$R$8:$Z$72,3,FALSE)</f>
        <v>417</v>
      </c>
      <c r="AO12" s="310">
        <f>VLOOKUP($AL$12,$R$8:$Z$72,4,FALSE)</f>
        <v>8.3937198067632846</v>
      </c>
      <c r="AP12" s="309">
        <f>VLOOKUP($AL$12,$R$8:$Z$72,5,FALSE)</f>
        <v>23084</v>
      </c>
      <c r="AQ12" s="310">
        <f>VLOOKUP($AL$12,$R$8:$Z$72,6,FALSE)</f>
        <v>6.1825242718446605</v>
      </c>
      <c r="AR12" s="310">
        <f>VLOOKUP($AL$12,$R$8:$Z$72,7,FALSE)</f>
        <v>1.8064460232195461</v>
      </c>
      <c r="AS12" s="310">
        <f>VLOOKUP($AL$12,$R$8:$Z$72,8,FALSE)</f>
        <v>6.471324168576488</v>
      </c>
      <c r="AT12" s="309">
        <f>VLOOKUP($AL$12,$R$8:$Z$72,9,FALSE)</f>
        <v>135.76525441215739</v>
      </c>
      <c r="AU12" s="72"/>
      <c r="AV12" s="72"/>
      <c r="AW12" s="72"/>
      <c r="BK12" s="31"/>
      <c r="BM12" s="298"/>
      <c r="BN12" s="299"/>
      <c r="BP12" s="31"/>
      <c r="BR12" s="31"/>
    </row>
    <row r="13" spans="2:70" ht="15" customHeight="1" x14ac:dyDescent="0.25">
      <c r="B13" s="306" t="s">
        <v>138</v>
      </c>
      <c r="C13" s="307">
        <v>25</v>
      </c>
      <c r="D13" s="307">
        <v>9063</v>
      </c>
      <c r="F13" s="308" t="str">
        <f t="shared" si="3"/>
        <v>2.6 Stressed young families</v>
      </c>
      <c r="G13" s="309">
        <f>IF($G$4=1,T13,IF($G$4=2,AD13,IF($G$4=3,AN13,"")))</f>
        <v>25</v>
      </c>
      <c r="H13" s="310">
        <f t="shared" si="0"/>
        <v>0.5032206119162641</v>
      </c>
      <c r="I13" s="309">
        <f t="shared" si="0"/>
        <v>9063</v>
      </c>
      <c r="J13" s="310">
        <f t="shared" si="0"/>
        <v>2.4273183796451292</v>
      </c>
      <c r="K13" s="310">
        <f t="shared" si="0"/>
        <v>0.27584684982897495</v>
      </c>
      <c r="L13" s="310">
        <f t="shared" si="0"/>
        <v>-8.8123236000331922</v>
      </c>
      <c r="M13" s="309">
        <f t="shared" si="0"/>
        <v>20.731545401548615</v>
      </c>
      <c r="N13" s="311"/>
      <c r="O13" s="312" t="str">
        <f t="shared" si="4"/>
        <v>2</v>
      </c>
      <c r="P13" s="312" t="str">
        <f t="shared" si="5"/>
        <v>2.6</v>
      </c>
      <c r="Q13" s="312">
        <f>RANK(Z13,$Z$8:$Z$72,0)+COUNTIF($Z$8:Z13,Z13)-1</f>
        <v>16</v>
      </c>
      <c r="R13" s="312">
        <f>RANK(U13,$U$8:$U$72,0)+COUNTIF($U$8:U13,U13)-1</f>
        <v>15</v>
      </c>
      <c r="S13" s="293" t="s">
        <v>139</v>
      </c>
      <c r="T13" s="313">
        <f t="shared" si="6"/>
        <v>25</v>
      </c>
      <c r="U13" s="314">
        <f t="shared" si="7"/>
        <v>0.5032206119162641</v>
      </c>
      <c r="V13" s="313">
        <f t="shared" si="8"/>
        <v>9063</v>
      </c>
      <c r="W13" s="314">
        <f t="shared" si="1"/>
        <v>2.4273183796451292</v>
      </c>
      <c r="X13" s="310">
        <f t="shared" si="9"/>
        <v>0.27584684982897495</v>
      </c>
      <c r="Y13" s="310">
        <f t="shared" si="2"/>
        <v>-8.8123236000331922</v>
      </c>
      <c r="Z13" s="309">
        <f t="shared" si="10"/>
        <v>20.731545401548615</v>
      </c>
      <c r="AA13" s="72"/>
      <c r="AB13" s="315">
        <v>6</v>
      </c>
      <c r="AC13" s="293" t="str">
        <f>VLOOKUP($AB$13,$Q$8:$Z$72,3,FALSE)</f>
        <v>5.23 Peak professionals</v>
      </c>
      <c r="AD13" s="309">
        <f>VLOOKUP($AB$13,$Q$8:$Z$72,4,FALSE)</f>
        <v>417</v>
      </c>
      <c r="AE13" s="310">
        <f>VLOOKUP($AB$13,$Q$8:$Z$72,5,FALSE)</f>
        <v>8.3937198067632846</v>
      </c>
      <c r="AF13" s="309">
        <f>VLOOKUP($AB$13,$Q$8:$Z$72,6,FALSE)</f>
        <v>23084</v>
      </c>
      <c r="AG13" s="310">
        <f>VLOOKUP($AB$13,$Q$8:$Z$72,7,FALSE)</f>
        <v>6.1825242718446605</v>
      </c>
      <c r="AH13" s="310">
        <f>VLOOKUP($AB$13,$Q$8:$Z$72,8,FALSE)</f>
        <v>1.8064460232195461</v>
      </c>
      <c r="AI13" s="310">
        <f>VLOOKUP($AB$13,$Q$8:$Z$72,9,FALSE)</f>
        <v>6.471324168576488</v>
      </c>
      <c r="AJ13" s="309">
        <f>VLOOKUP($AB$13,$Q$8:$Z$72,10,FALSE)</f>
        <v>135.76525441215739</v>
      </c>
      <c r="AK13" s="72"/>
      <c r="AL13" s="315">
        <v>6</v>
      </c>
      <c r="AM13" s="293" t="str">
        <f>VLOOKUP($AL$13,$R$8:$Z$72,2,FALSE)</f>
        <v>4.18 Contented neighbourhoods</v>
      </c>
      <c r="AN13" s="309">
        <f>VLOOKUP($AL$13,$R$8:$Z$72,3,FALSE)</f>
        <v>256</v>
      </c>
      <c r="AO13" s="310">
        <f>VLOOKUP($AL$13,$R$8:$Z$72,4,FALSE)</f>
        <v>5.1529790660225441</v>
      </c>
      <c r="AP13" s="309">
        <f>VLOOKUP($AL$13,$R$8:$Z$72,5,FALSE)</f>
        <v>25583</v>
      </c>
      <c r="AQ13" s="310">
        <f>VLOOKUP($AL$13,$R$8:$Z$72,6,FALSE)</f>
        <v>6.851824573150318</v>
      </c>
      <c r="AR13" s="310">
        <f>VLOOKUP($AL$13,$R$8:$Z$72,7,FALSE)</f>
        <v>1.0006645037720361</v>
      </c>
      <c r="AS13" s="310">
        <f>VLOOKUP($AL$13,$R$8:$Z$72,8,FALSE)</f>
        <v>-4.739738545916552</v>
      </c>
      <c r="AT13" s="309">
        <f>VLOOKUP($AL$13,$R$8:$Z$72,9,FALSE)</f>
        <v>75.205939834115128</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-8.0444118784715641</v>
      </c>
      <c r="M14" s="309">
        <f t="shared" si="0"/>
        <v>0</v>
      </c>
      <c r="N14" s="311"/>
      <c r="O14" s="312" t="str">
        <f t="shared" si="4"/>
        <v>2</v>
      </c>
      <c r="P14" s="312" t="str">
        <f t="shared" si="5"/>
        <v>2.7</v>
      </c>
      <c r="Q14" s="312">
        <f>RANK(Z14,$Z$8:$Z$72,0)+COUNTIF($Z$8:Z14,Z14)-1</f>
        <v>22</v>
      </c>
      <c r="R14" s="312">
        <f>RANK(U14,$U$8:$U$72,0)+COUNTIF($U$8:U14,U14)-1</f>
        <v>22</v>
      </c>
      <c r="S14" s="293" t="s">
        <v>141</v>
      </c>
      <c r="T14" s="313">
        <f t="shared" si="6"/>
        <v>0</v>
      </c>
      <c r="U14" s="314">
        <f t="shared" si="7"/>
        <v>0</v>
      </c>
      <c r="V14" s="313">
        <f t="shared" si="8"/>
        <v>4801</v>
      </c>
      <c r="W14" s="314">
        <f t="shared" si="1"/>
        <v>1.2858386340810177</v>
      </c>
      <c r="X14" s="310">
        <f t="shared" si="9"/>
        <v>0</v>
      </c>
      <c r="Y14" s="310">
        <f t="shared" si="2"/>
        <v>-8.0444118784715641</v>
      </c>
      <c r="Z14" s="309">
        <f t="shared" si="10"/>
        <v>0</v>
      </c>
      <c r="AA14" s="72"/>
      <c r="AB14" s="315">
        <v>7</v>
      </c>
      <c r="AC14" s="293" t="str">
        <f>VLOOKUP($AB$14,$Q$8:$Z$72,3,FALSE)</f>
        <v>1.5 Multi-generational strains</v>
      </c>
      <c r="AD14" s="309">
        <f>VLOOKUP($AB$14,$Q$8:$Z$72,4,FALSE)</f>
        <v>54</v>
      </c>
      <c r="AE14" s="310">
        <f>VLOOKUP($AB$14,$Q$8:$Z$72,5,FALSE)</f>
        <v>1.0869565217391304</v>
      </c>
      <c r="AF14" s="309">
        <f>VLOOKUP($AB$14,$Q$8:$Z$72,6,FALSE)</f>
        <v>4287</v>
      </c>
      <c r="AG14" s="310">
        <f>VLOOKUP($AB$14,$Q$8:$Z$72,7,FALSE)</f>
        <v>1.148175426849682</v>
      </c>
      <c r="AH14" s="310">
        <f>VLOOKUP($AB$14,$Q$8:$Z$72,8,FALSE)</f>
        <v>1.2596221133659902</v>
      </c>
      <c r="AI14" s="310">
        <f>VLOOKUP($AB$14,$Q$8:$Z$72,9,FALSE)</f>
        <v>-0.40502318338815008</v>
      </c>
      <c r="AJ14" s="309">
        <f>VLOOKUP($AB$14,$Q$8:$Z$72,10,FALSE)</f>
        <v>94.668157523757358</v>
      </c>
      <c r="AK14" s="72"/>
      <c r="AL14" s="315">
        <v>7</v>
      </c>
      <c r="AM14" s="293" t="str">
        <f>VLOOKUP($AL$14,$R$8:$Z$72,2,FALSE)</f>
        <v>4.15 Sociable pensioners</v>
      </c>
      <c r="AN14" s="309">
        <f>VLOOKUP($AL$14,$R$8:$Z$72,3,FALSE)</f>
        <v>237</v>
      </c>
      <c r="AO14" s="310">
        <f>VLOOKUP($AL$14,$R$8:$Z$72,4,FALSE)</f>
        <v>4.770531400966183</v>
      </c>
      <c r="AP14" s="309">
        <f>VLOOKUP($AL$14,$R$8:$Z$72,5,FALSE)</f>
        <v>20293</v>
      </c>
      <c r="AQ14" s="310">
        <f>VLOOKUP($AL$14,$R$8:$Z$72,6,FALSE)</f>
        <v>5.4350184131235348</v>
      </c>
      <c r="AR14" s="310">
        <f>VLOOKUP($AL$14,$R$8:$Z$72,7,FALSE)</f>
        <v>1.167890405558567</v>
      </c>
      <c r="AS14" s="310">
        <f>VLOOKUP($AL$14,$R$8:$Z$72,8,FALSE)</f>
        <v>-2.0659110060054942</v>
      </c>
      <c r="AT14" s="309">
        <f>VLOOKUP($AL$14,$R$8:$Z$72,9,FALSE)</f>
        <v>87.773969439498785</v>
      </c>
      <c r="AU14" s="72"/>
      <c r="AV14" s="72"/>
      <c r="AW14" s="72"/>
      <c r="BK14" s="31"/>
      <c r="BM14" s="298"/>
      <c r="BN14" s="299"/>
      <c r="BP14" s="31"/>
      <c r="BR14" s="31"/>
    </row>
    <row r="15" spans="2:70" ht="15" customHeight="1" x14ac:dyDescent="0.25">
      <c r="B15" s="306" t="s">
        <v>142</v>
      </c>
      <c r="C15" s="307">
        <v>56</v>
      </c>
      <c r="D15" s="307">
        <v>10030</v>
      </c>
      <c r="F15" s="308" t="str">
        <f t="shared" si="3"/>
        <v>2.8 Diverse difficulties</v>
      </c>
      <c r="G15" s="309">
        <f t="shared" si="0"/>
        <v>56</v>
      </c>
      <c r="H15" s="310">
        <f t="shared" si="0"/>
        <v>1.1272141706924315</v>
      </c>
      <c r="I15" s="309">
        <f t="shared" si="0"/>
        <v>10030</v>
      </c>
      <c r="J15" s="310">
        <f t="shared" si="0"/>
        <v>2.6863073317710078</v>
      </c>
      <c r="K15" s="310">
        <f t="shared" si="0"/>
        <v>0.5583250249252244</v>
      </c>
      <c r="L15" s="310">
        <f t="shared" si="0"/>
        <v>-6.7966989687181956</v>
      </c>
      <c r="M15" s="309">
        <f t="shared" si="0"/>
        <v>41.961474674206038</v>
      </c>
      <c r="N15" s="311"/>
      <c r="O15" s="312" t="str">
        <f t="shared" si="4"/>
        <v>2</v>
      </c>
      <c r="P15" s="312" t="str">
        <f t="shared" si="5"/>
        <v>2.8</v>
      </c>
      <c r="Q15" s="312">
        <f>RANK(Z15,$Z$8:$Z$72,0)+COUNTIF($Z$8:Z15,Z15)-1</f>
        <v>14</v>
      </c>
      <c r="R15" s="312">
        <f>RANK(U15,$U$8:$U$72,0)+COUNTIF($U$8:U15,U15)-1</f>
        <v>12</v>
      </c>
      <c r="S15" s="293" t="s">
        <v>143</v>
      </c>
      <c r="T15" s="313">
        <f t="shared" si="6"/>
        <v>56</v>
      </c>
      <c r="U15" s="314">
        <f t="shared" si="7"/>
        <v>1.1272141706924315</v>
      </c>
      <c r="V15" s="313">
        <f t="shared" si="8"/>
        <v>10030</v>
      </c>
      <c r="W15" s="314">
        <f t="shared" si="1"/>
        <v>2.6863073317710078</v>
      </c>
      <c r="X15" s="310">
        <f t="shared" si="9"/>
        <v>0.5583250249252244</v>
      </c>
      <c r="Y15" s="310">
        <f t="shared" si="2"/>
        <v>-6.7966989687181956</v>
      </c>
      <c r="Z15" s="309">
        <f t="shared" si="10"/>
        <v>41.961474674206038</v>
      </c>
      <c r="AA15" s="72"/>
      <c r="AB15" s="315">
        <v>8</v>
      </c>
      <c r="AC15" s="293" t="str">
        <f>VLOOKUP($AB$15,$Q$8:$Z$72,3,FALSE)</f>
        <v>4.15 Sociable pensioners</v>
      </c>
      <c r="AD15" s="309">
        <f>VLOOKUP($AB$15,$Q$8:$Z$72,4,FALSE)</f>
        <v>237</v>
      </c>
      <c r="AE15" s="310">
        <f>VLOOKUP($AB$15,$Q$8:$Z$72,5,FALSE)</f>
        <v>4.770531400966183</v>
      </c>
      <c r="AF15" s="309">
        <f>VLOOKUP($AB$15,$Q$8:$Z$72,6,FALSE)</f>
        <v>20293</v>
      </c>
      <c r="AG15" s="310">
        <f>VLOOKUP($AB$15,$Q$8:$Z$72,7,FALSE)</f>
        <v>5.4350184131235348</v>
      </c>
      <c r="AH15" s="310">
        <f>VLOOKUP($AB$15,$Q$8:$Z$72,8,FALSE)</f>
        <v>1.167890405558567</v>
      </c>
      <c r="AI15" s="310">
        <f>VLOOKUP($AB$15,$Q$8:$Z$72,9,FALSE)</f>
        <v>-2.0659110060054942</v>
      </c>
      <c r="AJ15" s="309">
        <f>VLOOKUP($AB$15,$Q$8:$Z$72,10,FALSE)</f>
        <v>87.773969439498785</v>
      </c>
      <c r="AK15" s="72"/>
      <c r="AL15" s="315">
        <v>8</v>
      </c>
      <c r="AM15" s="293" t="str">
        <f>VLOOKUP($AL$15,$R$8:$Z$72,2,FALSE)</f>
        <v>5.21 Executive wellness</v>
      </c>
      <c r="AN15" s="309">
        <f>VLOOKUP($AL$15,$R$8:$Z$72,3,FALSE)</f>
        <v>237</v>
      </c>
      <c r="AO15" s="310">
        <f>VLOOKUP($AL$15,$R$8:$Z$72,4,FALSE)</f>
        <v>4.770531400966183</v>
      </c>
      <c r="AP15" s="309">
        <f>VLOOKUP($AL$15,$R$8:$Z$72,5,FALSE)</f>
        <v>20769</v>
      </c>
      <c r="AQ15" s="310">
        <f>VLOOKUP($AL$15,$R$8:$Z$72,6,FALSE)</f>
        <v>5.5625041848008028</v>
      </c>
      <c r="AR15" s="310">
        <f>VLOOKUP($AL$15,$R$8:$Z$72,7,FALSE)</f>
        <v>1.1411237902643363</v>
      </c>
      <c r="AS15" s="310">
        <f>VLOOKUP($AL$15,$R$8:$Z$72,8,FALSE)</f>
        <v>-2.4355309022363434</v>
      </c>
      <c r="AT15" s="309">
        <f>VLOOKUP($AL$15,$R$8:$Z$72,9,FALSE)</f>
        <v>85.762297743548018</v>
      </c>
      <c r="AU15" s="72"/>
      <c r="AV15" s="72"/>
      <c r="AW15" s="72"/>
      <c r="BK15" s="31"/>
      <c r="BM15" s="298"/>
      <c r="BN15" s="299"/>
      <c r="BP15" s="31"/>
      <c r="BR15" s="31"/>
    </row>
    <row r="16" spans="2:70" ht="15" customHeight="1" x14ac:dyDescent="0.25">
      <c r="B16" s="306" t="s">
        <v>144</v>
      </c>
      <c r="C16" s="307">
        <v>0</v>
      </c>
      <c r="D16" s="307">
        <v>20293</v>
      </c>
      <c r="F16" s="308" t="str">
        <f t="shared" si="3"/>
        <v>2.9 Detrimental practices</v>
      </c>
      <c r="G16" s="309">
        <f t="shared" si="0"/>
        <v>0</v>
      </c>
      <c r="H16" s="310">
        <f t="shared" si="0"/>
        <v>0</v>
      </c>
      <c r="I16" s="309">
        <f t="shared" si="0"/>
        <v>20293</v>
      </c>
      <c r="J16" s="310">
        <f t="shared" si="0"/>
        <v>5.4350184131235348</v>
      </c>
      <c r="K16" s="310">
        <f t="shared" si="0"/>
        <v>0</v>
      </c>
      <c r="L16" s="310">
        <f t="shared" si="0"/>
        <v>-16.897643072150146</v>
      </c>
      <c r="M16" s="309">
        <f t="shared" si="0"/>
        <v>0</v>
      </c>
      <c r="N16" s="311"/>
      <c r="O16" s="312" t="str">
        <f t="shared" si="4"/>
        <v>2</v>
      </c>
      <c r="P16" s="312" t="str">
        <f t="shared" si="5"/>
        <v>2.9</v>
      </c>
      <c r="Q16" s="312">
        <f>RANK(Z16,$Z$8:$Z$72,0)+COUNTIF($Z$8:Z16,Z16)-1</f>
        <v>23</v>
      </c>
      <c r="R16" s="312">
        <f>RANK(U16,$U$8:$U$72,0)+COUNTIF($U$8:U16,U16)-1</f>
        <v>23</v>
      </c>
      <c r="S16" s="293" t="s">
        <v>145</v>
      </c>
      <c r="T16" s="313">
        <f t="shared" si="6"/>
        <v>0</v>
      </c>
      <c r="U16" s="314">
        <f t="shared" si="7"/>
        <v>0</v>
      </c>
      <c r="V16" s="313">
        <f t="shared" si="8"/>
        <v>20293</v>
      </c>
      <c r="W16" s="314">
        <f t="shared" si="1"/>
        <v>5.4350184131235348</v>
      </c>
      <c r="X16" s="310">
        <f t="shared" si="9"/>
        <v>0</v>
      </c>
      <c r="Y16" s="310">
        <f t="shared" si="2"/>
        <v>-16.897643072150146</v>
      </c>
      <c r="Z16" s="309">
        <f t="shared" si="10"/>
        <v>0</v>
      </c>
      <c r="AA16" s="72"/>
      <c r="AB16" s="315">
        <v>9</v>
      </c>
      <c r="AC16" s="293" t="str">
        <f>VLOOKUP($AB$16,$Q$8:$Z$72,3,FALSE)</f>
        <v>5.21 Executive wellness</v>
      </c>
      <c r="AD16" s="309">
        <f>VLOOKUP($AB$16,$Q$8:$Z$72,4,FALSE)</f>
        <v>237</v>
      </c>
      <c r="AE16" s="310">
        <f>VLOOKUP($AB$16,$Q$8:$Z$72,5,FALSE)</f>
        <v>4.770531400966183</v>
      </c>
      <c r="AF16" s="309">
        <f>VLOOKUP($AB$16,$Q$8:$Z$72,6,FALSE)</f>
        <v>20769</v>
      </c>
      <c r="AG16" s="310">
        <f>VLOOKUP($AB$16,$Q$8:$Z$72,7,FALSE)</f>
        <v>5.5625041848008028</v>
      </c>
      <c r="AH16" s="310">
        <f>VLOOKUP($AB$16,$Q$8:$Z$72,8,FALSE)</f>
        <v>1.1411237902643363</v>
      </c>
      <c r="AI16" s="310">
        <f>VLOOKUP($AB$16,$Q$8:$Z$72,9,FALSE)</f>
        <v>-2.4355309022363434</v>
      </c>
      <c r="AJ16" s="309">
        <f>VLOOKUP($AB$16,$Q$8:$Z$72,10,FALSE)</f>
        <v>85.762297743548018</v>
      </c>
      <c r="AK16" s="72"/>
      <c r="AL16" s="315">
        <v>9</v>
      </c>
      <c r="AM16" s="293" t="str">
        <f>VLOOKUP($AL$16,$R$8:$Z$72,2,FALSE)</f>
        <v>3.13 Balanced behaviours</v>
      </c>
      <c r="AN16" s="309">
        <f>VLOOKUP($AL$16,$R$8:$Z$72,3,FALSE)</f>
        <v>223</v>
      </c>
      <c r="AO16" s="310">
        <f>VLOOKUP($AL$16,$R$8:$Z$72,4,FALSE)</f>
        <v>4.4887278582930756</v>
      </c>
      <c r="AP16" s="309">
        <f>VLOOKUP($AL$16,$R$8:$Z$72,5,FALSE)</f>
        <v>10208</v>
      </c>
      <c r="AQ16" s="310">
        <f>VLOOKUP($AL$16,$R$8:$Z$72,6,FALSE)</f>
        <v>2.7339805825242718</v>
      </c>
      <c r="AR16" s="310">
        <f>VLOOKUP($AL$16,$R$8:$Z$72,7,FALSE)</f>
        <v>2.1845611285266457</v>
      </c>
      <c r="AS16" s="310">
        <f>VLOOKUP($AL$16,$R$8:$Z$72,8,FALSE)</f>
        <v>7.5845022780610165</v>
      </c>
      <c r="AT16" s="309">
        <f>VLOOKUP($AL$16,$R$8:$Z$72,9,FALSE)</f>
        <v>164.18287265773679</v>
      </c>
      <c r="AU16" s="72"/>
      <c r="AV16" s="72"/>
      <c r="AW16" s="72"/>
      <c r="BK16" s="31"/>
      <c r="BM16" s="298"/>
      <c r="BN16" s="299"/>
      <c r="BP16" s="31"/>
      <c r="BR16" s="31"/>
    </row>
    <row r="17" spans="2:70" ht="15" customHeight="1" x14ac:dyDescent="0.25">
      <c r="B17" s="306" t="s">
        <v>146</v>
      </c>
      <c r="C17" s="307">
        <v>6</v>
      </c>
      <c r="D17" s="307">
        <v>9055</v>
      </c>
      <c r="F17" s="308" t="str">
        <f t="shared" si="3"/>
        <v>3.10 Sedentary habits</v>
      </c>
      <c r="G17" s="309">
        <f t="shared" si="0"/>
        <v>6</v>
      </c>
      <c r="H17" s="310">
        <f t="shared" si="0"/>
        <v>0.12077294685990338</v>
      </c>
      <c r="I17" s="309">
        <f t="shared" si="0"/>
        <v>9055</v>
      </c>
      <c r="J17" s="310">
        <f t="shared" si="0"/>
        <v>2.4251757616337462</v>
      </c>
      <c r="K17" s="310">
        <f t="shared" si="0"/>
        <v>6.6261733848702375E-2</v>
      </c>
      <c r="L17" s="310">
        <f t="shared" si="0"/>
        <v>-10.558657250480433</v>
      </c>
      <c r="M17" s="309">
        <f t="shared" si="0"/>
        <v>4.9799667624314106</v>
      </c>
      <c r="N17" s="311"/>
      <c r="O17" s="312" t="str">
        <f t="shared" si="4"/>
        <v>3</v>
      </c>
      <c r="P17" s="312" t="str">
        <f>LEFT(S17,4)</f>
        <v>3.10</v>
      </c>
      <c r="Q17" s="312">
        <f>RANK(Z17,$Z$8:$Z$72,0)+COUNTIF($Z$8:Z17,Z17)-1</f>
        <v>18</v>
      </c>
      <c r="R17" s="312">
        <f>RANK(U17,$U$8:$U$72,0)+COUNTIF($U$8:U17,U17)-1</f>
        <v>18</v>
      </c>
      <c r="S17" s="293" t="s">
        <v>147</v>
      </c>
      <c r="T17" s="313">
        <f t="shared" si="6"/>
        <v>6</v>
      </c>
      <c r="U17" s="314">
        <f t="shared" si="7"/>
        <v>0.12077294685990338</v>
      </c>
      <c r="V17" s="313">
        <f t="shared" si="8"/>
        <v>9055</v>
      </c>
      <c r="W17" s="314">
        <f t="shared" si="1"/>
        <v>2.4251757616337462</v>
      </c>
      <c r="X17" s="310">
        <f t="shared" si="9"/>
        <v>6.6261733848702375E-2</v>
      </c>
      <c r="Y17" s="310">
        <f t="shared" si="2"/>
        <v>-10.558657250480433</v>
      </c>
      <c r="Z17" s="309">
        <f t="shared" si="10"/>
        <v>4.9799667624314106</v>
      </c>
      <c r="AA17" s="72"/>
      <c r="AB17" s="315">
        <v>10</v>
      </c>
      <c r="AC17" s="293" t="str">
        <f>VLOOKUP($AB$17,$Q$8:$Z$72,3,FALSE)</f>
        <v>5.25 First-class fitness</v>
      </c>
      <c r="AD17" s="309">
        <f>VLOOKUP($AB$17,$Q$8:$Z$72,4,FALSE)</f>
        <v>125</v>
      </c>
      <c r="AE17" s="310">
        <f>VLOOKUP($AB$17,$Q$8:$Z$72,5,FALSE)</f>
        <v>2.5161030595813205</v>
      </c>
      <c r="AF17" s="309">
        <f>VLOOKUP($AB$17,$Q$8:$Z$72,6,FALSE)</f>
        <v>12434</v>
      </c>
      <c r="AG17" s="310">
        <f>VLOOKUP($AB$17,$Q$8:$Z$72,7,FALSE)</f>
        <v>3.3301640441914961</v>
      </c>
      <c r="AH17" s="310">
        <f>VLOOKUP($AB$17,$Q$8:$Z$72,8,FALSE)</f>
        <v>1.0053080263792826</v>
      </c>
      <c r="AI17" s="310">
        <f>VLOOKUP($AB$17,$Q$8:$Z$72,9,FALSE)</f>
        <v>-3.197933510643522</v>
      </c>
      <c r="AJ17" s="309">
        <f>VLOOKUP($AB$17,$Q$8:$Z$72,10,FALSE)</f>
        <v>75.554928411707863</v>
      </c>
      <c r="AK17" s="72"/>
      <c r="AL17" s="315">
        <v>10</v>
      </c>
      <c r="AM17" s="293" t="str">
        <f>VLOOKUP($AL$17,$R$8:$Z$72,2,FALSE)</f>
        <v>4.17 Engaged elders</v>
      </c>
      <c r="AN17" s="309">
        <f>VLOOKUP($AL$17,$R$8:$Z$72,3,FALSE)</f>
        <v>144</v>
      </c>
      <c r="AO17" s="310">
        <f>VLOOKUP($AL$17,$R$8:$Z$72,4,FALSE)</f>
        <v>2.8985507246376812</v>
      </c>
      <c r="AP17" s="309">
        <f>VLOOKUP($AL$17,$R$8:$Z$72,5,FALSE)</f>
        <v>23783</v>
      </c>
      <c r="AQ17" s="310">
        <f>VLOOKUP($AL$17,$R$8:$Z$72,6,FALSE)</f>
        <v>6.3697355205892201</v>
      </c>
      <c r="AR17" s="310">
        <f>VLOOKUP($AL$17,$R$8:$Z$72,7,FALSE)</f>
        <v>0.60547449859143088</v>
      </c>
      <c r="AS17" s="310">
        <f>VLOOKUP($AL$17,$R$8:$Z$72,8,FALSE)</f>
        <v>-10.018430812058966</v>
      </c>
      <c r="AT17" s="309">
        <f>VLOOKUP($AL$17,$R$8:$Z$72,9,FALSE)</f>
        <v>45.505040441138384</v>
      </c>
      <c r="AU17" s="72"/>
      <c r="AV17" s="72"/>
      <c r="AW17" s="72"/>
      <c r="BF17" s="72"/>
      <c r="BG17" s="72"/>
      <c r="BH17" s="72"/>
      <c r="BI17" s="72"/>
      <c r="BJ17" s="72"/>
      <c r="BK17" s="31"/>
      <c r="BM17" s="298"/>
      <c r="BN17" s="299"/>
      <c r="BP17" s="31"/>
      <c r="BR17" s="31"/>
    </row>
    <row r="18" spans="2:70" ht="15" customHeight="1" x14ac:dyDescent="0.25">
      <c r="B18" s="306" t="s">
        <v>148</v>
      </c>
      <c r="C18" s="307">
        <v>33</v>
      </c>
      <c r="D18" s="307">
        <v>12641</v>
      </c>
      <c r="F18" s="308" t="str">
        <f t="shared" si="3"/>
        <v>3.11 Pressured parents</v>
      </c>
      <c r="G18" s="309">
        <f t="shared" si="0"/>
        <v>33</v>
      </c>
      <c r="H18" s="310">
        <f t="shared" si="0"/>
        <v>0.66425120772946855</v>
      </c>
      <c r="I18" s="309">
        <f t="shared" si="0"/>
        <v>12641</v>
      </c>
      <c r="J18" s="310">
        <f t="shared" si="0"/>
        <v>3.3856042852360226</v>
      </c>
      <c r="K18" s="310">
        <f t="shared" si="0"/>
        <v>0.26105529625820745</v>
      </c>
      <c r="L18" s="310">
        <f t="shared" si="0"/>
        <v>-10.605634769100226</v>
      </c>
      <c r="M18" s="309">
        <f t="shared" si="0"/>
        <v>19.619871425202938</v>
      </c>
      <c r="N18" s="311"/>
      <c r="O18" s="312" t="str">
        <f t="shared" si="4"/>
        <v>3</v>
      </c>
      <c r="P18" s="312" t="str">
        <f t="shared" ref="P18:P36" si="11">LEFT(S18,4)</f>
        <v>3.11</v>
      </c>
      <c r="Q18" s="312">
        <f>RANK(Z18,$Z$8:$Z$72,0)+COUNTIF($Z$8:Z18,Z18)-1</f>
        <v>17</v>
      </c>
      <c r="R18" s="312">
        <f>RANK(U18,$U$8:$U$72,0)+COUNTIF($U$8:U18,U18)-1</f>
        <v>14</v>
      </c>
      <c r="S18" s="293" t="s">
        <v>149</v>
      </c>
      <c r="T18" s="313">
        <f t="shared" si="6"/>
        <v>33</v>
      </c>
      <c r="U18" s="314">
        <f t="shared" si="7"/>
        <v>0.66425120772946855</v>
      </c>
      <c r="V18" s="313">
        <f t="shared" si="8"/>
        <v>12641</v>
      </c>
      <c r="W18" s="314">
        <f t="shared" si="1"/>
        <v>3.3856042852360226</v>
      </c>
      <c r="X18" s="310">
        <f t="shared" si="9"/>
        <v>0.26105529625820745</v>
      </c>
      <c r="Y18" s="310">
        <f t="shared" si="2"/>
        <v>-10.605634769100226</v>
      </c>
      <c r="Z18" s="309">
        <f t="shared" si="10"/>
        <v>19.619871425202938</v>
      </c>
      <c r="AA18" s="72"/>
      <c r="AB18" s="315">
        <v>11</v>
      </c>
      <c r="AC18" s="293" t="str">
        <f>VLOOKUP($AB$18,$Q$8:$Z$72,3,FALSE)</f>
        <v>4.18 Contented neighbourhoods</v>
      </c>
      <c r="AD18" s="309">
        <f>VLOOKUP($AB$18,$Q$8:$Z$72,4,FALSE)</f>
        <v>256</v>
      </c>
      <c r="AE18" s="310">
        <f>VLOOKUP($AB$18,$Q$8:$Z$72,5,FALSE)</f>
        <v>5.1529790660225441</v>
      </c>
      <c r="AF18" s="309">
        <f>VLOOKUP($AB$18,$Q$8:$Z$72,6,FALSE)</f>
        <v>25583</v>
      </c>
      <c r="AG18" s="310">
        <f>VLOOKUP($AB$18,$Q$8:$Z$72,7,FALSE)</f>
        <v>6.851824573150318</v>
      </c>
      <c r="AH18" s="310">
        <f>VLOOKUP($AB$18,$Q$8:$Z$72,8,FALSE)</f>
        <v>1.0006645037720361</v>
      </c>
      <c r="AI18" s="310">
        <f>VLOOKUP($AB$18,$Q$8:$Z$72,9,FALSE)</f>
        <v>-4.739738545916552</v>
      </c>
      <c r="AJ18" s="309">
        <f>VLOOKUP($AB$18,$Q$8:$Z$72,10,FALSE)</f>
        <v>75.205939834115128</v>
      </c>
      <c r="AK18" s="72"/>
      <c r="AL18" s="315">
        <v>11</v>
      </c>
      <c r="AM18" s="293" t="str">
        <f>VLOOKUP($AL$18,$R$8:$Z$72,2,FALSE)</f>
        <v>5.25 First-class fitness</v>
      </c>
      <c r="AN18" s="309">
        <f>VLOOKUP($AL$18,$R$8:$Z$72,3,FALSE)</f>
        <v>125</v>
      </c>
      <c r="AO18" s="310">
        <f>VLOOKUP($AL$18,$R$8:$Z$72,4,FALSE)</f>
        <v>2.5161030595813205</v>
      </c>
      <c r="AP18" s="309">
        <f>VLOOKUP($AL$18,$R$8:$Z$72,5,FALSE)</f>
        <v>12434</v>
      </c>
      <c r="AQ18" s="310">
        <f>VLOOKUP($AL$18,$R$8:$Z$72,6,FALSE)</f>
        <v>3.3301640441914961</v>
      </c>
      <c r="AR18" s="310">
        <f>VLOOKUP($AL$18,$R$8:$Z$72,7,FALSE)</f>
        <v>1.0053080263792826</v>
      </c>
      <c r="AS18" s="310">
        <f>VLOOKUP($AL$18,$R$8:$Z$72,8,FALSE)</f>
        <v>-3.197933510643522</v>
      </c>
      <c r="AT18" s="309">
        <f>VLOOKUP($AL$18,$R$8:$Z$72,9,FALSE)</f>
        <v>75.554928411707863</v>
      </c>
      <c r="AU18" s="72"/>
      <c r="AV18" s="72"/>
      <c r="AW18" s="72"/>
      <c r="BF18" s="72"/>
      <c r="BG18" s="72"/>
      <c r="BH18" s="72"/>
      <c r="BI18" s="72"/>
      <c r="BJ18" s="72"/>
      <c r="BK18" s="31"/>
      <c r="BM18" s="298"/>
      <c r="BN18" s="299"/>
      <c r="BP18" s="31"/>
      <c r="BR18" s="31"/>
    </row>
    <row r="19" spans="2:70" ht="15" customHeight="1" x14ac:dyDescent="0.25">
      <c r="B19" s="306" t="s">
        <v>150</v>
      </c>
      <c r="C19" s="307">
        <v>0</v>
      </c>
      <c r="D19" s="307">
        <v>9365</v>
      </c>
      <c r="F19" s="308" t="str">
        <f t="shared" si="3"/>
        <v>3.12 Urban isolation</v>
      </c>
      <c r="G19" s="309">
        <f t="shared" si="0"/>
        <v>0</v>
      </c>
      <c r="H19" s="310">
        <f t="shared" si="0"/>
        <v>0</v>
      </c>
      <c r="I19" s="309">
        <f t="shared" si="0"/>
        <v>9365</v>
      </c>
      <c r="J19" s="310">
        <f t="shared" si="0"/>
        <v>2.508202209574824</v>
      </c>
      <c r="K19" s="310">
        <f t="shared" si="0"/>
        <v>0</v>
      </c>
      <c r="L19" s="310">
        <f t="shared" si="0"/>
        <v>-11.305454516841294</v>
      </c>
      <c r="M19" s="309">
        <f t="shared" si="0"/>
        <v>0</v>
      </c>
      <c r="N19" s="311"/>
      <c r="O19" s="312" t="str">
        <f t="shared" si="4"/>
        <v>3</v>
      </c>
      <c r="P19" s="312" t="str">
        <f t="shared" si="11"/>
        <v>3.12</v>
      </c>
      <c r="Q19" s="312">
        <f>RANK(Z19,$Z$8:$Z$72,0)+COUNTIF($Z$8:Z19,Z19)-1</f>
        <v>24</v>
      </c>
      <c r="R19" s="312">
        <f>RANK(U19,$U$8:$U$72,0)+COUNTIF($U$8:U19,U19)-1</f>
        <v>24</v>
      </c>
      <c r="S19" s="293" t="s">
        <v>151</v>
      </c>
      <c r="T19" s="313">
        <f t="shared" si="6"/>
        <v>0</v>
      </c>
      <c r="U19" s="314">
        <f t="shared" si="7"/>
        <v>0</v>
      </c>
      <c r="V19" s="313">
        <f t="shared" si="8"/>
        <v>9365</v>
      </c>
      <c r="W19" s="314">
        <f t="shared" si="1"/>
        <v>2.508202209574824</v>
      </c>
      <c r="X19" s="310">
        <f t="shared" si="9"/>
        <v>0</v>
      </c>
      <c r="Y19" s="310">
        <f t="shared" si="2"/>
        <v>-11.305454516841294</v>
      </c>
      <c r="Z19" s="309">
        <f t="shared" si="10"/>
        <v>0</v>
      </c>
      <c r="AA19" s="72"/>
      <c r="AB19" s="315">
        <v>12</v>
      </c>
      <c r="AC19" s="293" t="str">
        <f>VLOOKUP($AB$19,$Q$8:$Z$72,3,FALSE)</f>
        <v>4.17 Engaged elders</v>
      </c>
      <c r="AD19" s="309">
        <f>VLOOKUP($AB$19,$Q$8:$Z$72,4,FALSE)</f>
        <v>144</v>
      </c>
      <c r="AE19" s="310">
        <f>VLOOKUP($AB$19,$Q$8:$Z$72,5,FALSE)</f>
        <v>2.8985507246376812</v>
      </c>
      <c r="AF19" s="309">
        <f>VLOOKUP($AB$19,$Q$8:$Z$72,6,FALSE)</f>
        <v>23783</v>
      </c>
      <c r="AG19" s="310">
        <f>VLOOKUP($AB$19,$Q$8:$Z$72,7,FALSE)</f>
        <v>6.3697355205892201</v>
      </c>
      <c r="AH19" s="310">
        <f>VLOOKUP($AB$19,$Q$8:$Z$72,8,FALSE)</f>
        <v>0.60547449859143088</v>
      </c>
      <c r="AI19" s="310">
        <f>VLOOKUP($AB$19,$Q$8:$Z$72,9,FALSE)</f>
        <v>-10.018430812058966</v>
      </c>
      <c r="AJ19" s="309">
        <f>VLOOKUP($AB$19,$Q$8:$Z$72,10,FALSE)</f>
        <v>45.505040441138384</v>
      </c>
      <c r="AK19" s="72"/>
      <c r="AL19" s="315">
        <v>12</v>
      </c>
      <c r="AM19" s="293" t="str">
        <f>VLOOKUP($AL$19,$R$8:$Z$72,2,FALSE)</f>
        <v>2.8 Diverse difficulties</v>
      </c>
      <c r="AN19" s="309">
        <f>VLOOKUP($AL$19,$R$8:$Z$72,3,FALSE)</f>
        <v>56</v>
      </c>
      <c r="AO19" s="310">
        <f>VLOOKUP($AL$19,$R$8:$Z$72,4,FALSE)</f>
        <v>1.1272141706924315</v>
      </c>
      <c r="AP19" s="309">
        <f>VLOOKUP($AL$19,$R$8:$Z$72,5,FALSE)</f>
        <v>10030</v>
      </c>
      <c r="AQ19" s="310">
        <f>VLOOKUP($AL$19,$R$8:$Z$72,6,FALSE)</f>
        <v>2.6863073317710078</v>
      </c>
      <c r="AR19" s="310">
        <f>VLOOKUP($AL$19,$R$8:$Z$72,7,FALSE)</f>
        <v>0.5583250249252244</v>
      </c>
      <c r="AS19" s="310">
        <f>VLOOKUP($AL$19,$R$8:$Z$72,8,FALSE)</f>
        <v>-6.7966989687181956</v>
      </c>
      <c r="AT19" s="309">
        <f>VLOOKUP($AL$19,$R$8:$Z$72,9,FALSE)</f>
        <v>41.961474674206038</v>
      </c>
      <c r="AU19" s="72"/>
      <c r="AV19" s="72"/>
      <c r="AW19" s="72"/>
      <c r="BF19" s="72"/>
      <c r="BG19" s="72"/>
      <c r="BH19" s="72"/>
      <c r="BI19" s="72"/>
      <c r="BJ19" s="72"/>
      <c r="BK19" s="31"/>
      <c r="BM19" s="298"/>
      <c r="BN19" s="299"/>
      <c r="BP19" s="31"/>
      <c r="BR19" s="31"/>
    </row>
    <row r="20" spans="2:70" ht="15" customHeight="1" x14ac:dyDescent="0.25">
      <c r="B20" s="306" t="s">
        <v>152</v>
      </c>
      <c r="C20" s="307">
        <v>223</v>
      </c>
      <c r="D20" s="307">
        <v>10208</v>
      </c>
      <c r="F20" s="308" t="str">
        <f t="shared" si="3"/>
        <v>3.13 Balanced behaviours</v>
      </c>
      <c r="G20" s="309">
        <f t="shared" si="0"/>
        <v>223</v>
      </c>
      <c r="H20" s="310">
        <f t="shared" si="0"/>
        <v>4.4887278582930756</v>
      </c>
      <c r="I20" s="309">
        <f t="shared" si="0"/>
        <v>10208</v>
      </c>
      <c r="J20" s="310">
        <f t="shared" si="0"/>
        <v>2.7339805825242718</v>
      </c>
      <c r="K20" s="310">
        <f t="shared" si="0"/>
        <v>2.1845611285266457</v>
      </c>
      <c r="L20" s="310">
        <f t="shared" si="0"/>
        <v>7.5845022780610165</v>
      </c>
      <c r="M20" s="309">
        <f t="shared" si="0"/>
        <v>164.18287265773679</v>
      </c>
      <c r="N20" s="311"/>
      <c r="O20" s="312" t="str">
        <f t="shared" si="4"/>
        <v>3</v>
      </c>
      <c r="P20" s="312" t="str">
        <f t="shared" si="11"/>
        <v>3.13</v>
      </c>
      <c r="Q20" s="312">
        <f>RANK(Z20,$Z$8:$Z$72,0)+COUNTIF($Z$8:Z20,Z20)-1</f>
        <v>5</v>
      </c>
      <c r="R20" s="312">
        <f>RANK(U20,$U$8:$U$72,0)+COUNTIF($U$8:U20,U20)-1</f>
        <v>9</v>
      </c>
      <c r="S20" s="293" t="s">
        <v>153</v>
      </c>
      <c r="T20" s="313">
        <f t="shared" si="6"/>
        <v>223</v>
      </c>
      <c r="U20" s="314">
        <f t="shared" si="7"/>
        <v>4.4887278582930756</v>
      </c>
      <c r="V20" s="313">
        <f t="shared" si="8"/>
        <v>10208</v>
      </c>
      <c r="W20" s="314">
        <f t="shared" si="1"/>
        <v>2.7339805825242718</v>
      </c>
      <c r="X20" s="310">
        <f t="shared" si="9"/>
        <v>2.1845611285266457</v>
      </c>
      <c r="Y20" s="310">
        <f t="shared" si="2"/>
        <v>7.5845022780610165</v>
      </c>
      <c r="Z20" s="309">
        <f t="shared" si="10"/>
        <v>164.18287265773679</v>
      </c>
      <c r="AA20" s="72"/>
      <c r="AB20" s="315">
        <v>13</v>
      </c>
      <c r="AC20" s="293" t="str">
        <f>VLOOKUP($AB$20,$Q$8:$Z$36,3,FALSE)</f>
        <v>7.62 Students in halls of residence</v>
      </c>
      <c r="AD20" s="309">
        <f>VLOOKUP($AB$20,$Q$8:$Z$72,4,FALSE)</f>
        <v>11</v>
      </c>
      <c r="AE20" s="310">
        <f>VLOOKUP($AB$20,$Q$8:$Z$72,5,FALSE)</f>
        <v>0.22141706924315618</v>
      </c>
      <c r="AF20" s="309">
        <f>VLOOKUP($AB$20,$Q$8:$Z$72,6,FALSE)</f>
        <v>1890</v>
      </c>
      <c r="AG20" s="310">
        <f>VLOOKUP($AB$20,$Q$8:$Z$72,7,FALSE)</f>
        <v>0.50619350518915307</v>
      </c>
      <c r="AH20" s="310">
        <f>VLOOKUP($AB$20,$Q$8:$Z$72,8,FALSE)</f>
        <v>0.58201058201058198</v>
      </c>
      <c r="AI20" s="310">
        <f>VLOOKUP($AB$20,$Q$8:$Z$72,9,FALSE)</f>
        <v>-2.8283850717556787</v>
      </c>
      <c r="AJ20" s="309">
        <f>VLOOKUP($AB$20,$Q$8:$Z$72,10,FALSE)</f>
        <v>43.741586364372182</v>
      </c>
      <c r="AK20" s="72"/>
      <c r="AL20" s="315">
        <v>13</v>
      </c>
      <c r="AM20" s="293" t="str">
        <f>VLOOKUP($AL$20,$R$8:$Z$72,2,FALSE)</f>
        <v>1.5 Multi-generational strains</v>
      </c>
      <c r="AN20" s="309">
        <f>VLOOKUP($AL$20,$R$8:$Z$72,3,FALSE)</f>
        <v>54</v>
      </c>
      <c r="AO20" s="310">
        <f>VLOOKUP($AL$20,$R$8:$Z$72,4,FALSE)</f>
        <v>1.0869565217391304</v>
      </c>
      <c r="AP20" s="309">
        <f>VLOOKUP($AL$20,$R$8:$Z$72,5,FALSE)</f>
        <v>4287</v>
      </c>
      <c r="AQ20" s="310">
        <f>VLOOKUP($AL$20,$R$8:$Z$72,6,FALSE)</f>
        <v>1.148175426849682</v>
      </c>
      <c r="AR20" s="310">
        <f>VLOOKUP($AL$20,$R$8:$Z$72,7,FALSE)</f>
        <v>1.2596221133659902</v>
      </c>
      <c r="AS20" s="310">
        <f>VLOOKUP($AL$20,$R$8:$Z$72,8,FALSE)</f>
        <v>-0.40502318338815008</v>
      </c>
      <c r="AT20" s="309">
        <f>VLOOKUP($AL$20,$R$8:$Z$72,9,FALSE)</f>
        <v>94.668157523757358</v>
      </c>
      <c r="AU20" s="72"/>
      <c r="AV20" s="72"/>
      <c r="AW20" s="72"/>
      <c r="BF20" s="72"/>
      <c r="BG20" s="72"/>
      <c r="BH20" s="72"/>
      <c r="BI20" s="72"/>
      <c r="BJ20" s="72"/>
      <c r="BK20" s="31"/>
      <c r="BM20" s="298"/>
      <c r="BN20" s="299"/>
      <c r="BP20" s="31"/>
      <c r="BR20" s="31"/>
    </row>
    <row r="21" spans="2:70" ht="15" customHeight="1" x14ac:dyDescent="0.25">
      <c r="B21" s="306" t="s">
        <v>154</v>
      </c>
      <c r="C21" s="307">
        <v>0</v>
      </c>
      <c r="D21" s="307">
        <v>13048</v>
      </c>
      <c r="F21" s="308" t="str">
        <f t="shared" si="3"/>
        <v>3.14 Mid-life moderation</v>
      </c>
      <c r="G21" s="309">
        <f t="shared" si="0"/>
        <v>0</v>
      </c>
      <c r="H21" s="310">
        <f t="shared" si="0"/>
        <v>0</v>
      </c>
      <c r="I21" s="309">
        <f t="shared" si="0"/>
        <v>13048</v>
      </c>
      <c r="J21" s="310">
        <f t="shared" si="0"/>
        <v>3.4946099765651155</v>
      </c>
      <c r="K21" s="310">
        <f t="shared" si="0"/>
        <v>0</v>
      </c>
      <c r="L21" s="310">
        <f t="shared" si="0"/>
        <v>-13.412642981499255</v>
      </c>
      <c r="M21" s="309">
        <f t="shared" si="0"/>
        <v>0</v>
      </c>
      <c r="N21" s="311"/>
      <c r="O21" s="312" t="str">
        <f t="shared" si="4"/>
        <v>3</v>
      </c>
      <c r="P21" s="312" t="str">
        <f t="shared" si="11"/>
        <v>3.14</v>
      </c>
      <c r="Q21" s="312">
        <f>RANK(Z21,$Z$8:$Z$72,0)+COUNTIF($Z$8:Z21,Z21)-1</f>
        <v>25</v>
      </c>
      <c r="R21" s="312">
        <f>RANK(U21,$U$8:$U$72,0)+COUNTIF($U$8:U21,U21)-1</f>
        <v>25</v>
      </c>
      <c r="S21" s="293" t="s">
        <v>155</v>
      </c>
      <c r="T21" s="313">
        <f t="shared" si="6"/>
        <v>0</v>
      </c>
      <c r="U21" s="314">
        <f t="shared" si="7"/>
        <v>0</v>
      </c>
      <c r="V21" s="313">
        <f t="shared" si="8"/>
        <v>13048</v>
      </c>
      <c r="W21" s="314">
        <f t="shared" si="1"/>
        <v>3.4946099765651155</v>
      </c>
      <c r="X21" s="310">
        <f t="shared" si="9"/>
        <v>0</v>
      </c>
      <c r="Y21" s="310">
        <f t="shared" si="2"/>
        <v>-13.412642981499255</v>
      </c>
      <c r="Z21" s="309">
        <f>IF(AND(W21&gt;0,X21&gt;0),(U21/W21)*100,0)</f>
        <v>0</v>
      </c>
      <c r="AA21" s="72"/>
      <c r="AB21" s="315">
        <v>14</v>
      </c>
      <c r="AC21" s="293" t="str">
        <f>VLOOKUP($AB$21,$Q$8:$Z$72,3,FALSE)</f>
        <v>2.8 Diverse difficulties</v>
      </c>
      <c r="AD21" s="309">
        <f>VLOOKUP($AB$21,$Q$8:$Z$72,4,FALSE)</f>
        <v>56</v>
      </c>
      <c r="AE21" s="310">
        <f>VLOOKUP($AB$21,$Q$8:$Z$72,5,FALSE)</f>
        <v>1.1272141706924315</v>
      </c>
      <c r="AF21" s="309">
        <f>VLOOKUP($AB$21,$Q$8:$Z$72,6,FALSE)</f>
        <v>10030</v>
      </c>
      <c r="AG21" s="310">
        <f>VLOOKUP($AB$21,$Q$8:$Z$72,7,FALSE)</f>
        <v>2.6863073317710078</v>
      </c>
      <c r="AH21" s="310">
        <f>VLOOKUP($AB$21,$Q$8:$Z$72,8,FALSE)</f>
        <v>0.5583250249252244</v>
      </c>
      <c r="AI21" s="310">
        <f>VLOOKUP($AB$21,$Q$8:$Z$72,9,FALSE)</f>
        <v>-6.7966989687181956</v>
      </c>
      <c r="AJ21" s="309">
        <f>VLOOKUP($AB$21,$Q$8:$Z$72,10,FALSE)</f>
        <v>41.961474674206038</v>
      </c>
      <c r="AK21" s="72"/>
      <c r="AL21" s="315">
        <v>14</v>
      </c>
      <c r="AM21" s="293" t="str">
        <f>VLOOKUP($AL$21,$R$8:$Z$72,2,FALSE)</f>
        <v>3.11 Pressured parents</v>
      </c>
      <c r="AN21" s="309">
        <f>VLOOKUP($AL$21,$R$8:$Z$72,3,FALSE)</f>
        <v>33</v>
      </c>
      <c r="AO21" s="310">
        <f>VLOOKUP($AL$21,$R$8:$Z$72,4,FALSE)</f>
        <v>0.66425120772946855</v>
      </c>
      <c r="AP21" s="309">
        <f>VLOOKUP($AL$21,$R$8:$Z$72,5,FALSE)</f>
        <v>12641</v>
      </c>
      <c r="AQ21" s="310">
        <f>VLOOKUP($AL$21,$R$8:$Z$72,6,FALSE)</f>
        <v>3.3856042852360226</v>
      </c>
      <c r="AR21" s="310">
        <f>VLOOKUP($AL$21,$R$8:$Z$72,7,FALSE)</f>
        <v>0.26105529625820745</v>
      </c>
      <c r="AS21" s="310">
        <f>VLOOKUP($AL$21,$R$8:$Z$72,8,FALSE)</f>
        <v>-10.605634769100226</v>
      </c>
      <c r="AT21" s="309">
        <f>VLOOKUP($AL$21,$R$8:$Z$72,9,FALSE)</f>
        <v>19.619871425202938</v>
      </c>
      <c r="AU21" s="72"/>
      <c r="AV21" s="72"/>
      <c r="AW21" s="72"/>
      <c r="BF21" s="72"/>
      <c r="BG21" s="72"/>
      <c r="BH21" s="72"/>
      <c r="BI21" s="72"/>
      <c r="BJ21" s="72"/>
      <c r="BK21" s="31"/>
      <c r="BM21" s="298"/>
      <c r="BN21" s="299"/>
      <c r="BP21" s="31"/>
      <c r="BR21" s="31"/>
    </row>
    <row r="22" spans="2:70" ht="15" customHeight="1" x14ac:dyDescent="0.25">
      <c r="B22" s="306" t="s">
        <v>156</v>
      </c>
      <c r="C22" s="307">
        <v>237</v>
      </c>
      <c r="D22" s="307">
        <v>20293</v>
      </c>
      <c r="F22" s="308" t="str">
        <f t="shared" si="3"/>
        <v>4.15 Sociable pensioners</v>
      </c>
      <c r="G22" s="309">
        <f t="shared" si="0"/>
        <v>237</v>
      </c>
      <c r="H22" s="310">
        <f t="shared" si="0"/>
        <v>4.770531400966183</v>
      </c>
      <c r="I22" s="309">
        <f t="shared" si="0"/>
        <v>20293</v>
      </c>
      <c r="J22" s="310">
        <f t="shared" si="0"/>
        <v>5.4350184131235348</v>
      </c>
      <c r="K22" s="310">
        <f t="shared" si="0"/>
        <v>1.167890405558567</v>
      </c>
      <c r="L22" s="310">
        <f t="shared" si="0"/>
        <v>-2.0659110060054942</v>
      </c>
      <c r="M22" s="309">
        <f t="shared" si="0"/>
        <v>87.773969439498785</v>
      </c>
      <c r="N22" s="311"/>
      <c r="O22" s="312" t="str">
        <f t="shared" si="4"/>
        <v>4</v>
      </c>
      <c r="P22" s="312" t="str">
        <f t="shared" si="11"/>
        <v>4.15</v>
      </c>
      <c r="Q22" s="312">
        <f>RANK(Z22,$Z$8:$Z$72,0)+COUNTIF($Z$8:Z22,Z22)-1</f>
        <v>8</v>
      </c>
      <c r="R22" s="312">
        <f>RANK(U22,$U$8:$U$72,0)+COUNTIF($U$8:U22,U22)-1</f>
        <v>7</v>
      </c>
      <c r="S22" s="293" t="s">
        <v>157</v>
      </c>
      <c r="T22" s="313">
        <f t="shared" si="6"/>
        <v>237</v>
      </c>
      <c r="U22" s="314">
        <f t="shared" si="7"/>
        <v>4.770531400966183</v>
      </c>
      <c r="V22" s="313">
        <f t="shared" si="8"/>
        <v>20293</v>
      </c>
      <c r="W22" s="314">
        <f t="shared" si="1"/>
        <v>5.4350184131235348</v>
      </c>
      <c r="X22" s="310">
        <f t="shared" si="9"/>
        <v>1.167890405558567</v>
      </c>
      <c r="Y22" s="310">
        <f t="shared" si="2"/>
        <v>-2.0659110060054942</v>
      </c>
      <c r="Z22" s="309">
        <f t="shared" si="10"/>
        <v>87.773969439498785</v>
      </c>
      <c r="AA22" s="72"/>
      <c r="AB22" s="315">
        <v>15</v>
      </c>
      <c r="AC22" s="293" t="str">
        <f>VLOOKUP($AB$22,$Q$8:$Z$72,3,FALSE)</f>
        <v>1.3 Inactive singles</v>
      </c>
      <c r="AD22" s="309">
        <f>VLOOKUP($AB$22,$Q$8:$Z$72,4,FALSE)</f>
        <v>20</v>
      </c>
      <c r="AE22" s="310">
        <f>VLOOKUP($AB$22,$Q$8:$Z$72,5,FALSE)</f>
        <v>0.40257648953301123</v>
      </c>
      <c r="AF22" s="309">
        <f>VLOOKUP($AB$22,$Q$8:$Z$72,6,FALSE)</f>
        <v>4750</v>
      </c>
      <c r="AG22" s="310">
        <f>VLOOKUP($AB$22,$Q$8:$Z$72,7,FALSE)</f>
        <v>1.2721794442584533</v>
      </c>
      <c r="AH22" s="310">
        <f>VLOOKUP($AB$22,$Q$8:$Z$72,8,FALSE)</f>
        <v>0.42105263157894735</v>
      </c>
      <c r="AI22" s="310">
        <f>VLOOKUP($AB$22,$Q$8:$Z$72,9,FALSE)</f>
        <v>-5.4691248587862935</v>
      </c>
      <c r="AJ22" s="309">
        <f>VLOOKUP($AB$22,$Q$8:$Z$72,10,FALSE)</f>
        <v>31.644630900923804</v>
      </c>
      <c r="AK22" s="72"/>
      <c r="AL22" s="315">
        <v>15</v>
      </c>
      <c r="AM22" s="293" t="str">
        <f>VLOOKUP($AL$22,$R$8:$Z$72,2,FALSE)</f>
        <v>2.6 Stressed young families</v>
      </c>
      <c r="AN22" s="309">
        <f>VLOOKUP($AL$22,$R$8:$Z$72,3,FALSE)</f>
        <v>25</v>
      </c>
      <c r="AO22" s="310">
        <f>VLOOKUP($AL$22,$R$8:$Z$72,4,FALSE)</f>
        <v>0.5032206119162641</v>
      </c>
      <c r="AP22" s="309">
        <f>VLOOKUP($AL$22,$R$8:$Z$72,5,FALSE)</f>
        <v>9063</v>
      </c>
      <c r="AQ22" s="310">
        <f>VLOOKUP($AL$22,$R$8:$Z$72,6,FALSE)</f>
        <v>2.4273183796451292</v>
      </c>
      <c r="AR22" s="310">
        <f>VLOOKUP($AL$22,$R$8:$Z$72,7,FALSE)</f>
        <v>0.27584684982897495</v>
      </c>
      <c r="AS22" s="310">
        <f>VLOOKUP($AL$22,$R$8:$Z$72,8,FALSE)</f>
        <v>-8.8123236000331922</v>
      </c>
      <c r="AT22" s="309">
        <f>VLOOKUP($AL$22,$R$8:$Z$72,9,FALSE)</f>
        <v>20.731545401548615</v>
      </c>
      <c r="AU22" s="72"/>
      <c r="AV22" s="72"/>
      <c r="AW22" s="72"/>
      <c r="BF22" s="72"/>
      <c r="BG22" s="72"/>
      <c r="BH22" s="72"/>
      <c r="BI22" s="72"/>
      <c r="BJ22" s="72"/>
      <c r="BK22" s="31"/>
      <c r="BM22" s="298"/>
      <c r="BN22" s="299"/>
      <c r="BP22" s="31"/>
      <c r="BR22" s="31"/>
    </row>
    <row r="23" spans="2:70" ht="15" customHeight="1" x14ac:dyDescent="0.25">
      <c r="B23" s="306" t="s">
        <v>158</v>
      </c>
      <c r="C23" s="307">
        <v>0</v>
      </c>
      <c r="D23" s="307">
        <v>14545</v>
      </c>
      <c r="F23" s="308" t="str">
        <f t="shared" si="3"/>
        <v>4.16 Worried well</v>
      </c>
      <c r="G23" s="309">
        <f t="shared" si="0"/>
        <v>0</v>
      </c>
      <c r="H23" s="310">
        <f t="shared" si="0"/>
        <v>0</v>
      </c>
      <c r="I23" s="309">
        <f t="shared" si="0"/>
        <v>14545</v>
      </c>
      <c r="J23" s="310">
        <f t="shared" si="0"/>
        <v>3.8955473719450953</v>
      </c>
      <c r="K23" s="310">
        <f t="shared" si="0"/>
        <v>0</v>
      </c>
      <c r="L23" s="310">
        <f t="shared" si="0"/>
        <v>-14.190682516299377</v>
      </c>
      <c r="M23" s="309">
        <f t="shared" si="0"/>
        <v>0</v>
      </c>
      <c r="N23" s="311"/>
      <c r="O23" s="312" t="str">
        <f t="shared" si="4"/>
        <v>4</v>
      </c>
      <c r="P23" s="312" t="str">
        <f t="shared" si="11"/>
        <v>4.16</v>
      </c>
      <c r="Q23" s="312">
        <f>RANK(Z23,$Z$8:$Z$72,0)+COUNTIF($Z$8:Z23,Z23)-1</f>
        <v>26</v>
      </c>
      <c r="R23" s="312">
        <f>RANK(U23,$U$8:$U$72,0)+COUNTIF($U$8:U23,U23)-1</f>
        <v>26</v>
      </c>
      <c r="S23" s="293" t="s">
        <v>159</v>
      </c>
      <c r="T23" s="313">
        <f t="shared" si="6"/>
        <v>0</v>
      </c>
      <c r="U23" s="314">
        <f t="shared" si="7"/>
        <v>0</v>
      </c>
      <c r="V23" s="313">
        <f t="shared" si="8"/>
        <v>14545</v>
      </c>
      <c r="W23" s="314">
        <f t="shared" si="1"/>
        <v>3.8955473719450953</v>
      </c>
      <c r="X23" s="310">
        <f>IF(V23&gt;0,(T23/V23)*100,0)</f>
        <v>0</v>
      </c>
      <c r="Y23" s="310">
        <f t="shared" si="2"/>
        <v>-14.190682516299377</v>
      </c>
      <c r="Z23" s="309">
        <f t="shared" si="10"/>
        <v>0</v>
      </c>
      <c r="AA23" s="72"/>
      <c r="AB23" s="315">
        <v>16</v>
      </c>
      <c r="AC23" s="293" t="str">
        <f>VLOOKUP($AB$23,$Q$8:$Z$72,3,FALSE)</f>
        <v>2.6 Stressed young families</v>
      </c>
      <c r="AD23" s="309">
        <f>VLOOKUP($AB$23,$Q$8:$Z$72,4,FALSE)</f>
        <v>25</v>
      </c>
      <c r="AE23" s="310">
        <f>VLOOKUP($AB$23,$Q$8:$Z$72,5,FALSE)</f>
        <v>0.5032206119162641</v>
      </c>
      <c r="AF23" s="309">
        <f>VLOOKUP($AB$23,$Q$8:$Z$72,6,FALSE)</f>
        <v>9063</v>
      </c>
      <c r="AG23" s="310">
        <f>VLOOKUP($AB$23,$Q$8:$Z$72,7,FALSE)</f>
        <v>2.4273183796451292</v>
      </c>
      <c r="AH23" s="310">
        <f>VLOOKUP($AB$23,$Q$8:$Z$72,8,FALSE)</f>
        <v>0.27584684982897495</v>
      </c>
      <c r="AI23" s="310">
        <f>VLOOKUP($AB$23,$Q$8:$Z$72,9,FALSE)</f>
        <v>-8.8123236000331922</v>
      </c>
      <c r="AJ23" s="309">
        <f>VLOOKUP($AB$23,$Q$8:$Z$72,10,FALSE)</f>
        <v>20.731545401548615</v>
      </c>
      <c r="AK23" s="72"/>
      <c r="AL23" s="315">
        <v>16</v>
      </c>
      <c r="AM23" s="293" t="str">
        <f>VLOOKUP($AL$23,$R$8:$Z$72,2,FALSE)</f>
        <v>1.3 Inactive singles</v>
      </c>
      <c r="AN23" s="309">
        <f>VLOOKUP($AL$23,$R$8:$Z$72,3,FALSE)</f>
        <v>20</v>
      </c>
      <c r="AO23" s="310">
        <f>VLOOKUP($AL$23,$R$8:$Z$72,4,FALSE)</f>
        <v>0.40257648953301123</v>
      </c>
      <c r="AP23" s="309">
        <f>VLOOKUP($AL$23,$R$8:$Z$72,5,FALSE)</f>
        <v>4750</v>
      </c>
      <c r="AQ23" s="310">
        <f>VLOOKUP($AL$23,$R$8:$Z$72,6,FALSE)</f>
        <v>1.2721794442584533</v>
      </c>
      <c r="AR23" s="310">
        <f>VLOOKUP($AL$23,$R$8:$Z$72,7,FALSE)</f>
        <v>0.42105263157894735</v>
      </c>
      <c r="AS23" s="310">
        <f>VLOOKUP($AL$23,$R$8:$Z$72,8,FALSE)</f>
        <v>-5.4691248587862935</v>
      </c>
      <c r="AT23" s="309">
        <f>VLOOKUP($AL$23,$R$8:$Z$72,9,FALSE)</f>
        <v>31.644630900923804</v>
      </c>
      <c r="AU23" s="72"/>
      <c r="AV23" s="72"/>
      <c r="AW23" s="72"/>
      <c r="BF23" s="72"/>
      <c r="BG23" s="72"/>
      <c r="BH23" s="72"/>
      <c r="BI23" s="72"/>
      <c r="BJ23" s="72"/>
      <c r="BK23" s="31"/>
      <c r="BM23" s="298"/>
      <c r="BN23" s="299"/>
      <c r="BP23" s="31"/>
      <c r="BR23" s="31"/>
    </row>
    <row r="24" spans="2:70" ht="15" customHeight="1" x14ac:dyDescent="0.25">
      <c r="B24" s="306" t="s">
        <v>160</v>
      </c>
      <c r="C24" s="307">
        <v>144</v>
      </c>
      <c r="D24" s="307">
        <v>23783</v>
      </c>
      <c r="F24" s="308" t="str">
        <f>IF($G$4=1,S24,IF($G$4=2,AC24,IF($G$4=3,AM24,"")))</f>
        <v>4.17 Engaged elders</v>
      </c>
      <c r="G24" s="309">
        <f t="shared" si="0"/>
        <v>144</v>
      </c>
      <c r="H24" s="310">
        <f t="shared" si="0"/>
        <v>2.8985507246376812</v>
      </c>
      <c r="I24" s="309">
        <f t="shared" si="0"/>
        <v>23783</v>
      </c>
      <c r="J24" s="310">
        <f t="shared" si="0"/>
        <v>6.3697355205892201</v>
      </c>
      <c r="K24" s="310">
        <f t="shared" si="0"/>
        <v>0.60547449859143088</v>
      </c>
      <c r="L24" s="310">
        <f t="shared" si="0"/>
        <v>-10.018430812058966</v>
      </c>
      <c r="M24" s="309">
        <f t="shared" si="0"/>
        <v>45.505040441138384</v>
      </c>
      <c r="N24" s="311"/>
      <c r="O24" s="312" t="str">
        <f t="shared" si="4"/>
        <v>4</v>
      </c>
      <c r="P24" s="312" t="str">
        <f t="shared" si="11"/>
        <v>4.17</v>
      </c>
      <c r="Q24" s="312">
        <f>RANK(Z24,$Z$8:$Z$72,0)+COUNTIF($Z$8:Z24,Z24)-1</f>
        <v>12</v>
      </c>
      <c r="R24" s="312">
        <f>RANK(U24,$U$8:$U$72,0)+COUNTIF($U$8:U24,U24)-1</f>
        <v>10</v>
      </c>
      <c r="S24" s="293" t="s">
        <v>161</v>
      </c>
      <c r="T24" s="313">
        <f t="shared" si="6"/>
        <v>144</v>
      </c>
      <c r="U24" s="314">
        <f t="shared" si="7"/>
        <v>2.8985507246376812</v>
      </c>
      <c r="V24" s="313">
        <f t="shared" si="8"/>
        <v>23783</v>
      </c>
      <c r="W24" s="314">
        <f t="shared" si="1"/>
        <v>6.3697355205892201</v>
      </c>
      <c r="X24" s="310">
        <f t="shared" si="9"/>
        <v>0.60547449859143088</v>
      </c>
      <c r="Y24" s="310">
        <f t="shared" si="2"/>
        <v>-10.018430812058966</v>
      </c>
      <c r="Z24" s="309">
        <f t="shared" si="10"/>
        <v>45.505040441138384</v>
      </c>
      <c r="AA24" s="72"/>
      <c r="AB24" s="315">
        <v>17</v>
      </c>
      <c r="AC24" s="293" t="str">
        <f>VLOOKUP($AB$24,$Q$8:$Z$72,3,FALSE)</f>
        <v>3.11 Pressured parents</v>
      </c>
      <c r="AD24" s="309">
        <f>VLOOKUP($AB$24,$Q$8:$Z$72,4,FALSE)</f>
        <v>33</v>
      </c>
      <c r="AE24" s="310">
        <f>VLOOKUP($AB$24,$Q$8:$Z$72,5,FALSE)</f>
        <v>0.66425120772946855</v>
      </c>
      <c r="AF24" s="309">
        <f>VLOOKUP($AB$24,$Q$8:$Z$72,6,FALSE)</f>
        <v>12641</v>
      </c>
      <c r="AG24" s="310">
        <f>VLOOKUP($AB$24,$Q$8:$Z$72,7,FALSE)</f>
        <v>3.3856042852360226</v>
      </c>
      <c r="AH24" s="310">
        <f>VLOOKUP($AB$24,$Q$8:$Z$72,8,FALSE)</f>
        <v>0.26105529625820745</v>
      </c>
      <c r="AI24" s="310">
        <f>VLOOKUP($AB$24,$Q$8:$Z$72,9,FALSE)</f>
        <v>-10.605634769100226</v>
      </c>
      <c r="AJ24" s="309">
        <f>VLOOKUP($AB$24,$Q$8:$Z$72,10,FALSE)</f>
        <v>19.619871425202938</v>
      </c>
      <c r="AK24" s="72"/>
      <c r="AL24" s="315">
        <v>17</v>
      </c>
      <c r="AM24" s="293" t="str">
        <f>VLOOKUP($AL$24,$R$8:$Z$72,2,FALSE)</f>
        <v>7.62 Students in halls of residence</v>
      </c>
      <c r="AN24" s="309">
        <f>VLOOKUP($AL$24,$R$8:$Z$72,3,FALSE)</f>
        <v>11</v>
      </c>
      <c r="AO24" s="310">
        <f>VLOOKUP($AL$24,$R$8:$Z$72,4,FALSE)</f>
        <v>0.22141706924315618</v>
      </c>
      <c r="AP24" s="309">
        <f>VLOOKUP($AL$24,$R$8:$Z$72,5,FALSE)</f>
        <v>1890</v>
      </c>
      <c r="AQ24" s="310">
        <f>VLOOKUP($AL$24,$R$8:$Z$72,6,FALSE)</f>
        <v>0.50619350518915307</v>
      </c>
      <c r="AR24" s="310">
        <f>VLOOKUP($AL$24,$R$8:$Z$72,7,FALSE)</f>
        <v>0.58201058201058198</v>
      </c>
      <c r="AS24" s="310">
        <f>VLOOKUP($AL$24,$R$8:$Z$72,8,FALSE)</f>
        <v>-2.8283850717556787</v>
      </c>
      <c r="AT24" s="309">
        <f>VLOOKUP($AL$24,$R$8:$Z$72,9,FALSE)</f>
        <v>43.741586364372182</v>
      </c>
      <c r="AU24" s="72"/>
      <c r="AV24" s="72"/>
      <c r="AW24" s="72"/>
      <c r="BF24" s="72"/>
      <c r="BG24" s="72"/>
      <c r="BH24" s="72"/>
      <c r="BI24" s="72"/>
      <c r="BJ24" s="72"/>
      <c r="BK24" s="31"/>
      <c r="BM24" s="298"/>
      <c r="BN24" s="299"/>
      <c r="BP24" s="31"/>
      <c r="BR24" s="31"/>
    </row>
    <row r="25" spans="2:70" ht="15" customHeight="1" x14ac:dyDescent="0.25">
      <c r="B25" s="306" t="s">
        <v>162</v>
      </c>
      <c r="C25" s="307">
        <v>256</v>
      </c>
      <c r="D25" s="307">
        <v>25583</v>
      </c>
      <c r="F25" s="308" t="str">
        <f>IF($G$4=1,S25,IF($G$4=2,AC25,IF($G$4=3,AM25,"")))</f>
        <v>4.18 Contented neighbourhoods</v>
      </c>
      <c r="G25" s="309">
        <f t="shared" si="0"/>
        <v>256</v>
      </c>
      <c r="H25" s="310">
        <f t="shared" si="0"/>
        <v>5.1529790660225441</v>
      </c>
      <c r="I25" s="309">
        <f t="shared" si="0"/>
        <v>25583</v>
      </c>
      <c r="J25" s="310">
        <f t="shared" si="0"/>
        <v>6.851824573150318</v>
      </c>
      <c r="K25" s="310">
        <f t="shared" si="0"/>
        <v>1.0006645037720361</v>
      </c>
      <c r="L25" s="310">
        <f t="shared" si="0"/>
        <v>-4.739738545916552</v>
      </c>
      <c r="M25" s="309">
        <f t="shared" si="0"/>
        <v>75.205939834115128</v>
      </c>
      <c r="N25" s="311"/>
      <c r="O25" s="312" t="str">
        <f t="shared" si="4"/>
        <v>4</v>
      </c>
      <c r="P25" s="312" t="str">
        <f t="shared" si="11"/>
        <v>4.18</v>
      </c>
      <c r="Q25" s="312">
        <f>RANK(Z25,$Z$8:$Z$72,0)+COUNTIF($Z$8:Z25,Z25)-1</f>
        <v>11</v>
      </c>
      <c r="R25" s="312">
        <f>RANK(U25,$U$8:$U$72,0)+COUNTIF($U$8:U25,U25)-1</f>
        <v>6</v>
      </c>
      <c r="S25" s="293" t="s">
        <v>163</v>
      </c>
      <c r="T25" s="313">
        <f t="shared" si="6"/>
        <v>256</v>
      </c>
      <c r="U25" s="314">
        <f t="shared" si="7"/>
        <v>5.1529790660225441</v>
      </c>
      <c r="V25" s="313">
        <f t="shared" si="8"/>
        <v>25583</v>
      </c>
      <c r="W25" s="314">
        <f t="shared" si="1"/>
        <v>6.851824573150318</v>
      </c>
      <c r="X25" s="310">
        <f t="shared" si="9"/>
        <v>1.0006645037720361</v>
      </c>
      <c r="Y25" s="310">
        <f t="shared" si="2"/>
        <v>-4.739738545916552</v>
      </c>
      <c r="Z25" s="309">
        <f t="shared" si="10"/>
        <v>75.205939834115128</v>
      </c>
      <c r="AA25" s="72"/>
      <c r="AB25" s="315">
        <v>18</v>
      </c>
      <c r="AC25" s="293" t="str">
        <f>VLOOKUP($AB$25,$Q$8:$Z$72,3,FALSE)</f>
        <v>3.10 Sedentary habits</v>
      </c>
      <c r="AD25" s="309">
        <f>VLOOKUP($AB$25,$Q$8:$Z$72,4,FALSE)</f>
        <v>6</v>
      </c>
      <c r="AE25" s="310">
        <f>VLOOKUP($AB$25,$Q$8:$Z$72,5,FALSE)</f>
        <v>0.12077294685990338</v>
      </c>
      <c r="AF25" s="309">
        <f>VLOOKUP($AB$25,$Q$8:$Z$72,6,FALSE)</f>
        <v>9055</v>
      </c>
      <c r="AG25" s="310">
        <f>VLOOKUP($AB$25,$Q$8:$Z$72,7,FALSE)</f>
        <v>2.4251757616337462</v>
      </c>
      <c r="AH25" s="310">
        <f>VLOOKUP($AB$25,$Q$8:$Z$72,8,FALSE)</f>
        <v>6.6261733848702375E-2</v>
      </c>
      <c r="AI25" s="310">
        <f>VLOOKUP($AB$25,$Q$8:$Z$72,9,FALSE)</f>
        <v>-10.558657250480433</v>
      </c>
      <c r="AJ25" s="309">
        <f>VLOOKUP($AB$25,$Q$8:$Z$72,10,FALSE)</f>
        <v>4.9799667624314106</v>
      </c>
      <c r="AK25" s="72"/>
      <c r="AL25" s="315">
        <v>18</v>
      </c>
      <c r="AM25" s="293" t="str">
        <f>VLOOKUP($AL$25,$R$8:$Z$72,2,FALSE)</f>
        <v>3.10 Sedentary habits</v>
      </c>
      <c r="AN25" s="309">
        <f>VLOOKUP($AL$25,$R$8:$Z$72,3,FALSE)</f>
        <v>6</v>
      </c>
      <c r="AO25" s="310">
        <f>VLOOKUP($AL$25,$R$8:$Z$72,4,FALSE)</f>
        <v>0.12077294685990338</v>
      </c>
      <c r="AP25" s="309">
        <f>VLOOKUP($AL$25,$R$8:$Z$72,5,FALSE)</f>
        <v>9055</v>
      </c>
      <c r="AQ25" s="310">
        <f>VLOOKUP($AL$25,$R$8:$Z$72,6,FALSE)</f>
        <v>2.4251757616337462</v>
      </c>
      <c r="AR25" s="310">
        <f>VLOOKUP($AL$25,$R$8:$Z$72,7,FALSE)</f>
        <v>6.6261733848702375E-2</v>
      </c>
      <c r="AS25" s="310">
        <f>VLOOKUP($AL$25,$R$8:$Z$72,8,FALSE)</f>
        <v>-10.558657250480433</v>
      </c>
      <c r="AT25" s="309">
        <f>VLOOKUP($AL$25,$R$8:$Z$72,9,FALSE)</f>
        <v>4.9799667624314106</v>
      </c>
      <c r="AU25" s="72"/>
      <c r="AV25" s="72"/>
      <c r="AW25" s="72"/>
      <c r="BF25" s="72"/>
      <c r="BG25" s="72"/>
      <c r="BH25" s="72"/>
      <c r="BI25" s="72"/>
      <c r="BJ25" s="72"/>
      <c r="BK25" s="31"/>
      <c r="BM25" s="298"/>
      <c r="BN25" s="299"/>
      <c r="BP25" s="31"/>
      <c r="BR25" s="31"/>
    </row>
    <row r="26" spans="2:70" ht="15" customHeight="1" x14ac:dyDescent="0.25">
      <c r="B26" s="306" t="s">
        <v>164</v>
      </c>
      <c r="C26" s="307">
        <v>727</v>
      </c>
      <c r="D26" s="307">
        <v>24019</v>
      </c>
      <c r="F26" s="308" t="str">
        <f t="shared" si="3"/>
        <v>4.19 Active empty nesters</v>
      </c>
      <c r="G26" s="309">
        <f t="shared" si="0"/>
        <v>727</v>
      </c>
      <c r="H26" s="310">
        <f t="shared" si="0"/>
        <v>14.633655394524961</v>
      </c>
      <c r="I26" s="309">
        <f t="shared" si="0"/>
        <v>24019</v>
      </c>
      <c r="J26" s="310">
        <f t="shared" si="0"/>
        <v>6.4329427519250082</v>
      </c>
      <c r="K26" s="310">
        <f t="shared" si="0"/>
        <v>3.0267704733752447</v>
      </c>
      <c r="L26" s="310">
        <f t="shared" si="0"/>
        <v>23.560041936639056</v>
      </c>
      <c r="M26" s="309">
        <f t="shared" si="0"/>
        <v>227.47995682296337</v>
      </c>
      <c r="N26" s="311"/>
      <c r="O26" s="312" t="str">
        <f t="shared" si="4"/>
        <v>4</v>
      </c>
      <c r="P26" s="312" t="str">
        <f t="shared" si="11"/>
        <v>4.19</v>
      </c>
      <c r="Q26" s="312">
        <f>RANK(Z26,$Z$8:$Z$72,0)+COUNTIF($Z$8:Z26,Z26)-1</f>
        <v>3</v>
      </c>
      <c r="R26" s="312">
        <f>RANK(U26,$U$8:$U$72,0)+COUNTIF($U$8:U26,U26)-1</f>
        <v>2</v>
      </c>
      <c r="S26" s="293" t="s">
        <v>165</v>
      </c>
      <c r="T26" s="313">
        <f t="shared" si="6"/>
        <v>727</v>
      </c>
      <c r="U26" s="314">
        <f t="shared" si="7"/>
        <v>14.633655394524961</v>
      </c>
      <c r="V26" s="313">
        <f t="shared" si="8"/>
        <v>24019</v>
      </c>
      <c r="W26" s="314">
        <f t="shared" si="1"/>
        <v>6.4329427519250082</v>
      </c>
      <c r="X26" s="310">
        <f t="shared" si="9"/>
        <v>3.0267704733752447</v>
      </c>
      <c r="Y26" s="310">
        <f t="shared" si="2"/>
        <v>23.560041936639056</v>
      </c>
      <c r="Z26" s="309">
        <f t="shared" si="10"/>
        <v>227.47995682296337</v>
      </c>
      <c r="AA26" s="72"/>
      <c r="AB26" s="315">
        <v>19</v>
      </c>
      <c r="AC26" s="293" t="str">
        <f>VLOOKUP($AB$26,$Q$8:$Z$72,3,FALSE)</f>
        <v>1.1 Elderly in poor health</v>
      </c>
      <c r="AD26" s="309">
        <f>VLOOKUP($AB$26,$Q$8:$Z$72,4,FALSE)</f>
        <v>0</v>
      </c>
      <c r="AE26" s="310">
        <f>VLOOKUP($AB$26,$Q$8:$Z$72,5,FALSE)</f>
        <v>0</v>
      </c>
      <c r="AF26" s="309">
        <f>VLOOKUP($AB$26,$Q$8:$Z$72,6,FALSE)</f>
        <v>4991</v>
      </c>
      <c r="AG26" s="310">
        <f>VLOOKUP($AB$26,$Q$8:$Z$72,7,FALSE)</f>
        <v>1.3367258118513559</v>
      </c>
      <c r="AH26" s="310">
        <f>VLOOKUP($AB$26,$Q$8:$Z$72,8,FALSE)</f>
        <v>0</v>
      </c>
      <c r="AI26" s="310">
        <f>VLOOKUP($AB$26,$Q$8:$Z$72,9,FALSE)</f>
        <v>-8.2041614616238938</v>
      </c>
      <c r="AJ26" s="309">
        <f>VLOOKUP($AB$26,$Q$8:$Z$72,10,FALSE)</f>
        <v>0</v>
      </c>
      <c r="AK26" s="72"/>
      <c r="AL26" s="315">
        <v>19</v>
      </c>
      <c r="AM26" s="293" t="str">
        <f>VLOOKUP($AL$26,$R$8:$Z$72,2,FALSE)</f>
        <v>1.1 Elderly in poor health</v>
      </c>
      <c r="AN26" s="309">
        <f>VLOOKUP($AL$26,$R$8:$Z$72,3,FALSE)</f>
        <v>0</v>
      </c>
      <c r="AO26" s="310">
        <f>VLOOKUP($AL$26,$R$8:$Z$72,4,FALSE)</f>
        <v>0</v>
      </c>
      <c r="AP26" s="309">
        <f>VLOOKUP($AL$26,$R$8:$Z$72,5,FALSE)</f>
        <v>4991</v>
      </c>
      <c r="AQ26" s="310">
        <f>VLOOKUP($AL$26,$R$8:$Z$72,6,FALSE)</f>
        <v>1.3367258118513559</v>
      </c>
      <c r="AR26" s="310">
        <f>VLOOKUP($AL$26,$R$8:$Z$72,7,FALSE)</f>
        <v>0</v>
      </c>
      <c r="AS26" s="310">
        <f>VLOOKUP($AL$26,$R$8:$Z$72,8,FALSE)</f>
        <v>-8.2041614616238938</v>
      </c>
      <c r="AT26" s="309">
        <f>VLOOKUP($AL$26,$R$8:$Z$72,9,FALSE)</f>
        <v>0</v>
      </c>
      <c r="AU26" s="72"/>
      <c r="AV26" s="72"/>
      <c r="AW26" s="72"/>
      <c r="BF26" s="72"/>
      <c r="BG26" s="72"/>
      <c r="BH26" s="72"/>
      <c r="BI26" s="72"/>
      <c r="BJ26" s="72"/>
      <c r="BK26" s="31"/>
      <c r="BM26" s="298"/>
      <c r="BN26" s="299"/>
      <c r="BP26" s="31"/>
      <c r="BR26" s="31"/>
    </row>
    <row r="27" spans="2:70" ht="15" customHeight="1" x14ac:dyDescent="0.25">
      <c r="B27" s="306" t="s">
        <v>166</v>
      </c>
      <c r="C27" s="307">
        <v>680</v>
      </c>
      <c r="D27" s="307">
        <v>15653</v>
      </c>
      <c r="F27" s="308" t="str">
        <f t="shared" si="3"/>
        <v>5.20 Five-a-day families</v>
      </c>
      <c r="G27" s="309">
        <f t="shared" si="0"/>
        <v>680</v>
      </c>
      <c r="H27" s="310">
        <f t="shared" si="0"/>
        <v>13.687600644122384</v>
      </c>
      <c r="I27" s="309">
        <f t="shared" si="0"/>
        <v>15653</v>
      </c>
      <c r="J27" s="310">
        <f t="shared" si="0"/>
        <v>4.1922999665215936</v>
      </c>
      <c r="K27" s="310">
        <f t="shared" si="0"/>
        <v>4.3442151664217725</v>
      </c>
      <c r="L27" s="310">
        <f t="shared" si="0"/>
        <v>33.394360649293063</v>
      </c>
      <c r="M27" s="309">
        <f t="shared" si="0"/>
        <v>326.49382805207915</v>
      </c>
      <c r="N27" s="311"/>
      <c r="O27" s="312" t="str">
        <f t="shared" si="4"/>
        <v>5</v>
      </c>
      <c r="P27" s="312" t="str">
        <f t="shared" si="11"/>
        <v>5.20</v>
      </c>
      <c r="Q27" s="312">
        <f>RANK(Z27,$Z$8:$Z$72,0)+COUNTIF($Z$8:Z27,Z27)-1</f>
        <v>1</v>
      </c>
      <c r="R27" s="312">
        <f>RANK(U27,$U$8:$U$72,0)+COUNTIF($U$8:U27,U27)-1</f>
        <v>3</v>
      </c>
      <c r="S27" s="293" t="s">
        <v>167</v>
      </c>
      <c r="T27" s="313">
        <f t="shared" si="6"/>
        <v>680</v>
      </c>
      <c r="U27" s="314">
        <f t="shared" si="7"/>
        <v>13.687600644122384</v>
      </c>
      <c r="V27" s="313">
        <f t="shared" si="8"/>
        <v>15653</v>
      </c>
      <c r="W27" s="314">
        <f t="shared" si="1"/>
        <v>4.1922999665215936</v>
      </c>
      <c r="X27" s="310">
        <f t="shared" si="9"/>
        <v>4.3442151664217725</v>
      </c>
      <c r="Y27" s="310">
        <f t="shared" si="2"/>
        <v>33.394360649293063</v>
      </c>
      <c r="Z27" s="309">
        <f t="shared" si="10"/>
        <v>326.49382805207915</v>
      </c>
      <c r="AA27" s="72"/>
      <c r="AB27" s="315">
        <v>20</v>
      </c>
      <c r="AC27" s="293" t="str">
        <f>VLOOKUP($AB$27,$Q$8:$Z$72,3,FALSE)</f>
        <v>1.2 Unhealthy routines</v>
      </c>
      <c r="AD27" s="309">
        <f>VLOOKUP($AB$27,$Q$8:$Z$72,4,FALSE)</f>
        <v>0</v>
      </c>
      <c r="AE27" s="310">
        <f>VLOOKUP($AB$27,$Q$8:$Z$72,5,FALSE)</f>
        <v>0</v>
      </c>
      <c r="AF27" s="309">
        <f>VLOOKUP($AB$27,$Q$8:$Z$72,6,FALSE)</f>
        <v>17514</v>
      </c>
      <c r="AG27" s="310">
        <f>VLOOKUP($AB$27,$Q$8:$Z$72,7,FALSE)</f>
        <v>4.6907264814194845</v>
      </c>
      <c r="AH27" s="310">
        <f>VLOOKUP($AB$27,$Q$8:$Z$72,8,FALSE)</f>
        <v>0</v>
      </c>
      <c r="AI27" s="310">
        <f>VLOOKUP($AB$27,$Q$8:$Z$72,9,FALSE)</f>
        <v>-15.636633925086446</v>
      </c>
      <c r="AJ27" s="309">
        <f>VLOOKUP($AB$27,$Q$8:$Z$72,10,FALSE)</f>
        <v>0</v>
      </c>
      <c r="AK27" s="72"/>
      <c r="AL27" s="315">
        <v>20</v>
      </c>
      <c r="AM27" s="293" t="str">
        <f>VLOOKUP($AL$27,$R$8:$Z$72,2,FALSE)</f>
        <v>1.2 Unhealthy routines</v>
      </c>
      <c r="AN27" s="309">
        <f>VLOOKUP($AL$27,$R$8:$Z$72,3,FALSE)</f>
        <v>0</v>
      </c>
      <c r="AO27" s="310">
        <f>VLOOKUP($AL$27,$R$8:$Z$72,4,FALSE)</f>
        <v>0</v>
      </c>
      <c r="AP27" s="309">
        <f>VLOOKUP($AL$27,$R$8:$Z$72,5,FALSE)</f>
        <v>17514</v>
      </c>
      <c r="AQ27" s="310">
        <f>VLOOKUP($AL$27,$R$8:$Z$72,6,FALSE)</f>
        <v>4.6907264814194845</v>
      </c>
      <c r="AR27" s="310">
        <f>VLOOKUP($AL$27,$R$8:$Z$72,7,FALSE)</f>
        <v>0</v>
      </c>
      <c r="AS27" s="310">
        <f>VLOOKUP($AL$27,$R$8:$Z$72,8,FALSE)</f>
        <v>-15.636633925086446</v>
      </c>
      <c r="AT27" s="309">
        <f>VLOOKUP($AL$27,$R$8:$Z$72,9,FALSE)</f>
        <v>0</v>
      </c>
      <c r="AU27" s="72"/>
      <c r="AV27" s="72"/>
      <c r="AW27" s="72"/>
      <c r="BF27" s="72"/>
      <c r="BG27" s="72"/>
      <c r="BH27" s="72"/>
      <c r="BI27" s="72"/>
      <c r="BJ27" s="72"/>
      <c r="BK27" s="31"/>
      <c r="BM27" s="298"/>
      <c r="BN27" s="299"/>
      <c r="BP27" s="31"/>
      <c r="BR27" s="31"/>
    </row>
    <row r="28" spans="2:70" ht="15" customHeight="1" x14ac:dyDescent="0.25">
      <c r="B28" s="306" t="s">
        <v>168</v>
      </c>
      <c r="C28" s="307">
        <v>237</v>
      </c>
      <c r="D28" s="307">
        <v>20769</v>
      </c>
      <c r="F28" s="308" t="str">
        <f t="shared" si="3"/>
        <v>5.21 Executive wellness</v>
      </c>
      <c r="G28" s="309">
        <f t="shared" si="0"/>
        <v>237</v>
      </c>
      <c r="H28" s="310">
        <f t="shared" si="0"/>
        <v>4.770531400966183</v>
      </c>
      <c r="I28" s="309">
        <f t="shared" si="0"/>
        <v>20769</v>
      </c>
      <c r="J28" s="310">
        <f t="shared" si="0"/>
        <v>5.5625041848008028</v>
      </c>
      <c r="K28" s="310">
        <f t="shared" si="0"/>
        <v>1.1411237902643363</v>
      </c>
      <c r="L28" s="310">
        <f t="shared" si="0"/>
        <v>-2.4355309022363434</v>
      </c>
      <c r="M28" s="309">
        <f t="shared" si="0"/>
        <v>85.762297743548018</v>
      </c>
      <c r="N28" s="311"/>
      <c r="O28" s="312" t="str">
        <f t="shared" si="4"/>
        <v>5</v>
      </c>
      <c r="P28" s="312" t="str">
        <f t="shared" si="11"/>
        <v>5.21</v>
      </c>
      <c r="Q28" s="312">
        <f>RANK(Z28,$Z$8:$Z$72,0)+COUNTIF($Z$8:Z28,Z28)-1</f>
        <v>9</v>
      </c>
      <c r="R28" s="312">
        <f>RANK(U28,$U$8:$U$72,0)+COUNTIF($U$8:U28,U28)-1</f>
        <v>8</v>
      </c>
      <c r="S28" s="293" t="s">
        <v>169</v>
      </c>
      <c r="T28" s="313">
        <f t="shared" si="6"/>
        <v>237</v>
      </c>
      <c r="U28" s="314">
        <f t="shared" si="7"/>
        <v>4.770531400966183</v>
      </c>
      <c r="V28" s="313">
        <f t="shared" si="8"/>
        <v>20769</v>
      </c>
      <c r="W28" s="314">
        <f t="shared" si="1"/>
        <v>5.5625041848008028</v>
      </c>
      <c r="X28" s="310">
        <f t="shared" si="9"/>
        <v>1.1411237902643363</v>
      </c>
      <c r="Y28" s="310">
        <f t="shared" si="2"/>
        <v>-2.4355309022363434</v>
      </c>
      <c r="Z28" s="309">
        <f t="shared" si="10"/>
        <v>85.762297743548018</v>
      </c>
      <c r="AA28" s="72"/>
      <c r="AB28" s="315">
        <v>21</v>
      </c>
      <c r="AC28" s="293" t="str">
        <f>VLOOKUP($AB$28,$Q$8:$Z$72,3,FALSE)</f>
        <v>1.4 Struggling on low incomes</v>
      </c>
      <c r="AD28" s="309">
        <f>VLOOKUP($AB$28,$Q$8:$Z$72,4,FALSE)</f>
        <v>0</v>
      </c>
      <c r="AE28" s="310">
        <f>VLOOKUP($AB$28,$Q$8:$Z$72,5,FALSE)</f>
        <v>0</v>
      </c>
      <c r="AF28" s="309">
        <f>VLOOKUP($AB$28,$Q$8:$Z$72,6,FALSE)</f>
        <v>3117</v>
      </c>
      <c r="AG28" s="310">
        <f>VLOOKUP($AB$28,$Q$8:$Z$72,7,FALSE)</f>
        <v>0.83481754268496822</v>
      </c>
      <c r="AH28" s="310">
        <f>VLOOKUP($AB$28,$Q$8:$Z$72,8,FALSE)</f>
        <v>0</v>
      </c>
      <c r="AI28" s="310">
        <f>VLOOKUP($AB$28,$Q$8:$Z$72,9,FALSE)</f>
        <v>-6.4670611765988006</v>
      </c>
      <c r="AJ28" s="309">
        <f>VLOOKUP($AB$28,$Q$8:$Z$72,10,FALSE)</f>
        <v>0</v>
      </c>
      <c r="AK28" s="72"/>
      <c r="AL28" s="315">
        <v>21</v>
      </c>
      <c r="AM28" s="293" t="str">
        <f>VLOOKUP($AL$28,$R$8:$Z$72,2,FALSE)</f>
        <v>1.4 Struggling on low incomes</v>
      </c>
      <c r="AN28" s="309">
        <f>VLOOKUP($AL$28,$R$8:$Z$72,3,FALSE)</f>
        <v>0</v>
      </c>
      <c r="AO28" s="310">
        <f>VLOOKUP($AL$28,$R$8:$Z$72,4,FALSE)</f>
        <v>0</v>
      </c>
      <c r="AP28" s="309">
        <f>VLOOKUP($AL$28,$R$8:$Z$72,5,FALSE)</f>
        <v>3117</v>
      </c>
      <c r="AQ28" s="310">
        <f>VLOOKUP($AL$28,$R$8:$Z$72,6,FALSE)</f>
        <v>0.83481754268496822</v>
      </c>
      <c r="AR28" s="310">
        <f>VLOOKUP($AL$28,$R$8:$Z$72,7,FALSE)</f>
        <v>0</v>
      </c>
      <c r="AS28" s="310">
        <f>VLOOKUP($AL$28,$R$8:$Z$72,8,FALSE)</f>
        <v>-6.4670611765988006</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503</v>
      </c>
      <c r="D29" s="307">
        <v>22366</v>
      </c>
      <c r="F29" s="308" t="str">
        <f t="shared" si="3"/>
        <v>5.22 Healthy suburban households</v>
      </c>
      <c r="G29" s="309">
        <f t="shared" si="0"/>
        <v>503</v>
      </c>
      <c r="H29" s="310">
        <f t="shared" si="0"/>
        <v>10.124798711755234</v>
      </c>
      <c r="I29" s="309">
        <f t="shared" si="0"/>
        <v>22366</v>
      </c>
      <c r="J29" s="310">
        <f t="shared" si="0"/>
        <v>5.9902243053230659</v>
      </c>
      <c r="K29" s="310">
        <f t="shared" si="0"/>
        <v>2.2489492980416701</v>
      </c>
      <c r="L29" s="310">
        <f t="shared" si="0"/>
        <v>12.280429460551845</v>
      </c>
      <c r="M29" s="309">
        <f t="shared" si="0"/>
        <v>169.02202982212336</v>
      </c>
      <c r="N29" s="311"/>
      <c r="O29" s="312" t="str">
        <f t="shared" si="4"/>
        <v>5</v>
      </c>
      <c r="P29" s="312" t="str">
        <f t="shared" si="11"/>
        <v>5.22</v>
      </c>
      <c r="Q29" s="312">
        <f>RANK(Z29,$Z$8:$Z$72,0)+COUNTIF($Z$8:Z29,Z29)-1</f>
        <v>4</v>
      </c>
      <c r="R29" s="312">
        <f>RANK(U29,$U$8:$U$72,0)+COUNTIF($U$8:U29,U29)-1</f>
        <v>4</v>
      </c>
      <c r="S29" s="293" t="s">
        <v>171</v>
      </c>
      <c r="T29" s="313">
        <f t="shared" si="6"/>
        <v>503</v>
      </c>
      <c r="U29" s="314">
        <f t="shared" si="7"/>
        <v>10.124798711755234</v>
      </c>
      <c r="V29" s="313">
        <f t="shared" si="8"/>
        <v>22366</v>
      </c>
      <c r="W29" s="314">
        <f t="shared" si="1"/>
        <v>5.9902243053230659</v>
      </c>
      <c r="X29" s="310">
        <f t="shared" si="9"/>
        <v>2.2489492980416701</v>
      </c>
      <c r="Y29" s="310">
        <f t="shared" si="2"/>
        <v>12.280429460551845</v>
      </c>
      <c r="Z29" s="309">
        <f t="shared" si="10"/>
        <v>169.02202982212336</v>
      </c>
      <c r="AA29" s="72"/>
      <c r="AB29" s="315">
        <v>22</v>
      </c>
      <c r="AC29" s="293" t="str">
        <f>VLOOKUP($AB$29,$Q$8:$Z$72,3,FALSE)</f>
        <v>2.7 Burdened lifestyles</v>
      </c>
      <c r="AD29" s="309">
        <f>VLOOKUP($AB$29,$Q$8:$Z$72,4,FALSE)</f>
        <v>0</v>
      </c>
      <c r="AE29" s="310">
        <f>VLOOKUP($AB$29,$Q$8:$Z$72,5,FALSE)</f>
        <v>0</v>
      </c>
      <c r="AF29" s="309">
        <f>VLOOKUP($AB$29,$Q$8:$Z$72,6,FALSE)</f>
        <v>4801</v>
      </c>
      <c r="AG29" s="310">
        <f>VLOOKUP($AB$29,$Q$8:$Z$72,7,FALSE)</f>
        <v>1.2858386340810177</v>
      </c>
      <c r="AH29" s="310">
        <f>VLOOKUP($AB$29,$Q$8:$Z$72,8,FALSE)</f>
        <v>0</v>
      </c>
      <c r="AI29" s="310">
        <f>VLOOKUP($AB$29,$Q$8:$Z$72,9,FALSE)</f>
        <v>-8.0444118784715641</v>
      </c>
      <c r="AJ29" s="309">
        <f>VLOOKUP($AB$29,$Q$8:$Z$72,10,FALSE)</f>
        <v>0</v>
      </c>
      <c r="AK29" s="72"/>
      <c r="AL29" s="315">
        <v>22</v>
      </c>
      <c r="AM29" s="293" t="str">
        <f>VLOOKUP($AL$29,$R$8:$Z$72,2,FALSE)</f>
        <v>2.7 Burdened lifestyles</v>
      </c>
      <c r="AN29" s="309">
        <f>VLOOKUP($AL$29,$R$8:$Z$72,3,FALSE)</f>
        <v>0</v>
      </c>
      <c r="AO29" s="310">
        <f>VLOOKUP($AL$29,$R$8:$Z$72,4,FALSE)</f>
        <v>0</v>
      </c>
      <c r="AP29" s="309">
        <f>VLOOKUP($AL$29,$R$8:$Z$72,5,FALSE)</f>
        <v>4801</v>
      </c>
      <c r="AQ29" s="310">
        <f>VLOOKUP($AL$29,$R$8:$Z$72,6,FALSE)</f>
        <v>1.2858386340810177</v>
      </c>
      <c r="AR29" s="310">
        <f>VLOOKUP($AL$29,$R$8:$Z$72,7,FALSE)</f>
        <v>0</v>
      </c>
      <c r="AS29" s="310">
        <f>VLOOKUP($AL$29,$R$8:$Z$72,8,FALSE)</f>
        <v>-8.0444118784715641</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417</v>
      </c>
      <c r="D30" s="307">
        <v>23084</v>
      </c>
      <c r="F30" s="308" t="str">
        <f t="shared" si="3"/>
        <v>5.23 Peak professionals</v>
      </c>
      <c r="G30" s="309">
        <f t="shared" si="0"/>
        <v>417</v>
      </c>
      <c r="H30" s="310">
        <f t="shared" si="0"/>
        <v>8.3937198067632846</v>
      </c>
      <c r="I30" s="309">
        <f t="shared" si="0"/>
        <v>23084</v>
      </c>
      <c r="J30" s="310">
        <f t="shared" si="0"/>
        <v>6.1825242718446605</v>
      </c>
      <c r="K30" s="310">
        <f t="shared" si="0"/>
        <v>1.8064460232195461</v>
      </c>
      <c r="L30" s="310">
        <f t="shared" si="0"/>
        <v>6.471324168576488</v>
      </c>
      <c r="M30" s="309">
        <f t="shared" si="0"/>
        <v>135.76525441215739</v>
      </c>
      <c r="N30" s="311"/>
      <c r="O30" s="312" t="str">
        <f t="shared" si="4"/>
        <v>5</v>
      </c>
      <c r="P30" s="312" t="str">
        <f t="shared" si="11"/>
        <v>5.23</v>
      </c>
      <c r="Q30" s="312">
        <f>RANK(Z30,$Z$8:$Z$72,0)+COUNTIF($Z$8:Z30,Z30)-1</f>
        <v>6</v>
      </c>
      <c r="R30" s="312">
        <f>RANK(U30,$U$8:$U$72,0)+COUNTIF($U$8:U30,U30)-1</f>
        <v>5</v>
      </c>
      <c r="S30" s="293" t="s">
        <v>173</v>
      </c>
      <c r="T30" s="313">
        <f t="shared" si="6"/>
        <v>417</v>
      </c>
      <c r="U30" s="314">
        <f t="shared" si="7"/>
        <v>8.3937198067632846</v>
      </c>
      <c r="V30" s="313">
        <f t="shared" si="8"/>
        <v>23084</v>
      </c>
      <c r="W30" s="314">
        <f t="shared" si="1"/>
        <v>6.1825242718446605</v>
      </c>
      <c r="X30" s="310">
        <f t="shared" si="9"/>
        <v>1.8064460232195461</v>
      </c>
      <c r="Y30" s="310">
        <f t="shared" si="2"/>
        <v>6.471324168576488</v>
      </c>
      <c r="Z30" s="309">
        <f t="shared" si="10"/>
        <v>135.76525441215739</v>
      </c>
      <c r="AA30" s="72"/>
      <c r="AB30" s="315">
        <v>23</v>
      </c>
      <c r="AC30" s="293" t="str">
        <f>VLOOKUP($AB$30,$Q$8:$Z$72,3,FALSE)</f>
        <v>2.9 Detrimental practices</v>
      </c>
      <c r="AD30" s="309">
        <f>VLOOKUP($AB$30,$Q$8:$Z$72,4,FALSE)</f>
        <v>0</v>
      </c>
      <c r="AE30" s="310">
        <f>VLOOKUP($AB$30,$Q$8:$Z$72,5,FALSE)</f>
        <v>0</v>
      </c>
      <c r="AF30" s="309">
        <f>VLOOKUP($AB$30,$Q$8:$Z$72,6,FALSE)</f>
        <v>20293</v>
      </c>
      <c r="AG30" s="310">
        <f>VLOOKUP($AB$30,$Q$8:$Z$72,7,FALSE)</f>
        <v>5.4350184131235348</v>
      </c>
      <c r="AH30" s="310">
        <f>VLOOKUP($AB$30,$Q$8:$Z$72,8,FALSE)</f>
        <v>0</v>
      </c>
      <c r="AI30" s="310">
        <f>VLOOKUP($AB$30,$Q$8:$Z$72,9,FALSE)</f>
        <v>-16.897643072150146</v>
      </c>
      <c r="AJ30" s="309">
        <f>VLOOKUP($AB$30,$Q$8:$Z$72,10,FALSE)</f>
        <v>0</v>
      </c>
      <c r="AK30" s="72"/>
      <c r="AL30" s="315">
        <v>23</v>
      </c>
      <c r="AM30" s="293" t="str">
        <f>VLOOKUP($AL$30,$R$8:$Z$72,2,FALSE)</f>
        <v>2.9 Detrimental practices</v>
      </c>
      <c r="AN30" s="309">
        <f>VLOOKUP($AL$30,$R$8:$Z$72,3,FALSE)</f>
        <v>0</v>
      </c>
      <c r="AO30" s="310">
        <f>VLOOKUP($AL$30,$R$8:$Z$72,4,FALSE)</f>
        <v>0</v>
      </c>
      <c r="AP30" s="309">
        <f>VLOOKUP($AL$30,$R$8:$Z$72,5,FALSE)</f>
        <v>20293</v>
      </c>
      <c r="AQ30" s="310">
        <f>VLOOKUP($AL$30,$R$8:$Z$72,6,FALSE)</f>
        <v>5.4350184131235348</v>
      </c>
      <c r="AR30" s="310">
        <f>VLOOKUP($AL$30,$R$8:$Z$72,7,FALSE)</f>
        <v>0</v>
      </c>
      <c r="AS30" s="310">
        <f>VLOOKUP($AL$30,$R$8:$Z$72,8,FALSE)</f>
        <v>-16.897643072150146</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1214</v>
      </c>
      <c r="D31" s="307">
        <v>32027</v>
      </c>
      <c r="F31" s="308" t="str">
        <f t="shared" si="3"/>
        <v>5.24 Comfortable maturity</v>
      </c>
      <c r="G31" s="309">
        <f t="shared" si="0"/>
        <v>1214</v>
      </c>
      <c r="H31" s="310">
        <f t="shared" si="0"/>
        <v>24.436392914653783</v>
      </c>
      <c r="I31" s="309">
        <f t="shared" si="0"/>
        <v>32027</v>
      </c>
      <c r="J31" s="310">
        <f t="shared" si="0"/>
        <v>8.5777033813190489</v>
      </c>
      <c r="K31" s="310">
        <f t="shared" si="0"/>
        <v>3.790551721984575</v>
      </c>
      <c r="L31" s="310">
        <f t="shared" si="0"/>
        <v>39.915954139375678</v>
      </c>
      <c r="M31" s="309">
        <f t="shared" si="0"/>
        <v>284.88269911352472</v>
      </c>
      <c r="N31" s="311"/>
      <c r="O31" s="312" t="str">
        <f t="shared" si="4"/>
        <v>5</v>
      </c>
      <c r="P31" s="312" t="str">
        <f t="shared" si="11"/>
        <v>5.24</v>
      </c>
      <c r="Q31" s="312">
        <f>RANK(Z31,$Z$8:$Z$72,0)+COUNTIF($Z$8:Z31,Z31)-1</f>
        <v>2</v>
      </c>
      <c r="R31" s="312">
        <f>RANK(U31,$U$8:$U$72,0)+COUNTIF($U$8:U31,U31)-1</f>
        <v>1</v>
      </c>
      <c r="S31" s="293" t="s">
        <v>175</v>
      </c>
      <c r="T31" s="313">
        <f t="shared" si="6"/>
        <v>1214</v>
      </c>
      <c r="U31" s="314">
        <f t="shared" si="7"/>
        <v>24.436392914653783</v>
      </c>
      <c r="V31" s="313">
        <f t="shared" si="8"/>
        <v>32027</v>
      </c>
      <c r="W31" s="314">
        <f t="shared" si="1"/>
        <v>8.5777033813190489</v>
      </c>
      <c r="X31" s="310">
        <f t="shared" si="9"/>
        <v>3.790551721984575</v>
      </c>
      <c r="Y31" s="310">
        <f t="shared" si="2"/>
        <v>39.915954139375678</v>
      </c>
      <c r="Z31" s="309">
        <f t="shared" si="10"/>
        <v>284.88269911352472</v>
      </c>
      <c r="AA31" s="72"/>
      <c r="AB31" s="315">
        <v>24</v>
      </c>
      <c r="AC31" s="293" t="str">
        <f>VLOOKUP($AB$31,$Q$8:$Z$72,3,FALSE)</f>
        <v>3.12 Urban isolation</v>
      </c>
      <c r="AD31" s="309">
        <f>VLOOKUP($AB$31,$Q$8:$Z$72,4,FALSE)</f>
        <v>0</v>
      </c>
      <c r="AE31" s="310">
        <f>VLOOKUP($AB$31,$Q$8:$Z$72,5,FALSE)</f>
        <v>0</v>
      </c>
      <c r="AF31" s="309">
        <f>VLOOKUP($AB$31,$Q$8:$Z$72,6,FALSE)</f>
        <v>9365</v>
      </c>
      <c r="AG31" s="310">
        <f>VLOOKUP($AB$31,$Q$8:$Z$72,7,FALSE)</f>
        <v>2.508202209574824</v>
      </c>
      <c r="AH31" s="310">
        <f>VLOOKUP($AB$31,$Q$8:$Z$72,8,FALSE)</f>
        <v>0</v>
      </c>
      <c r="AI31" s="310">
        <f>VLOOKUP($AB$31,$Q$8:$Z$72,9,FALSE)</f>
        <v>-11.305454516841294</v>
      </c>
      <c r="AJ31" s="309">
        <f>VLOOKUP($AB$31,$Q$8:$Z$72,10,FALSE)</f>
        <v>0</v>
      </c>
      <c r="AK31" s="72"/>
      <c r="AL31" s="315">
        <v>24</v>
      </c>
      <c r="AM31" s="293" t="str">
        <f>VLOOKUP($AL$31,$R$8:$Z$72,2,FALSE)</f>
        <v>3.12 Urban isolation</v>
      </c>
      <c r="AN31" s="309">
        <f>VLOOKUP($AL$31,$R$8:$Z$72,3,FALSE)</f>
        <v>0</v>
      </c>
      <c r="AO31" s="310">
        <f>VLOOKUP($AL$31,$R$8:$Z$72,4,FALSE)</f>
        <v>0</v>
      </c>
      <c r="AP31" s="309">
        <f>VLOOKUP($AL$31,$R$8:$Z$72,5,FALSE)</f>
        <v>9365</v>
      </c>
      <c r="AQ31" s="310">
        <f>VLOOKUP($AL$31,$R$8:$Z$72,6,FALSE)</f>
        <v>2.508202209574824</v>
      </c>
      <c r="AR31" s="310">
        <f>VLOOKUP($AL$31,$R$8:$Z$72,7,FALSE)</f>
        <v>0</v>
      </c>
      <c r="AS31" s="310">
        <f>VLOOKUP($AL$31,$R$8:$Z$72,8,FALSE)</f>
        <v>-11.305454516841294</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125</v>
      </c>
      <c r="D32" s="307">
        <v>12434</v>
      </c>
      <c r="F32" s="308" t="str">
        <f t="shared" si="3"/>
        <v>5.25 First-class fitness</v>
      </c>
      <c r="G32" s="309">
        <f t="shared" si="0"/>
        <v>125</v>
      </c>
      <c r="H32" s="310">
        <f t="shared" si="0"/>
        <v>2.5161030595813205</v>
      </c>
      <c r="I32" s="309">
        <f t="shared" si="0"/>
        <v>12434</v>
      </c>
      <c r="J32" s="310">
        <f t="shared" si="0"/>
        <v>3.3301640441914961</v>
      </c>
      <c r="K32" s="310">
        <f t="shared" si="0"/>
        <v>1.0053080263792826</v>
      </c>
      <c r="L32" s="310">
        <f t="shared" si="0"/>
        <v>-3.197933510643522</v>
      </c>
      <c r="M32" s="309">
        <f t="shared" si="0"/>
        <v>75.554928411707863</v>
      </c>
      <c r="N32" s="311"/>
      <c r="O32" s="312" t="str">
        <f t="shared" si="4"/>
        <v>5</v>
      </c>
      <c r="P32" s="312" t="str">
        <f t="shared" si="11"/>
        <v>5.25</v>
      </c>
      <c r="Q32" s="312">
        <f>RANK(Z32,$Z$8:$Z$72,0)+COUNTIF($Z$8:Z32,Z32)-1</f>
        <v>10</v>
      </c>
      <c r="R32" s="312">
        <f>RANK(U32,$U$8:$U$72,0)+COUNTIF($U$8:U32,U32)-1</f>
        <v>11</v>
      </c>
      <c r="S32" s="293" t="s">
        <v>177</v>
      </c>
      <c r="T32" s="313">
        <f t="shared" si="6"/>
        <v>125</v>
      </c>
      <c r="U32" s="314">
        <f t="shared" si="7"/>
        <v>2.5161030595813205</v>
      </c>
      <c r="V32" s="313">
        <f t="shared" si="8"/>
        <v>12434</v>
      </c>
      <c r="W32" s="314">
        <f t="shared" si="1"/>
        <v>3.3301640441914961</v>
      </c>
      <c r="X32" s="310">
        <f t="shared" si="9"/>
        <v>1.0053080263792826</v>
      </c>
      <c r="Y32" s="310">
        <f t="shared" si="2"/>
        <v>-3.197933510643522</v>
      </c>
      <c r="Z32" s="309">
        <f t="shared" si="10"/>
        <v>75.554928411707863</v>
      </c>
      <c r="AA32" s="72"/>
      <c r="AB32" s="315">
        <v>25</v>
      </c>
      <c r="AC32" s="293" t="str">
        <f>VLOOKUP($AB$32,$Q$8:$Z$72,3,FALSE)</f>
        <v>3.14 Mid-life moderation</v>
      </c>
      <c r="AD32" s="309">
        <f>VLOOKUP($AB$32,$Q$8:$Z$72,4,FALSE)</f>
        <v>0</v>
      </c>
      <c r="AE32" s="310">
        <f>VLOOKUP($AB$32,$Q$8:$Z$72,5,FALSE)</f>
        <v>0</v>
      </c>
      <c r="AF32" s="309">
        <f>VLOOKUP($AB$32,$Q$8:$Z$72,6,FALSE)</f>
        <v>13048</v>
      </c>
      <c r="AG32" s="310">
        <f>VLOOKUP($AB$32,$Q$8:$Z$72,7,FALSE)</f>
        <v>3.4946099765651155</v>
      </c>
      <c r="AH32" s="310">
        <f>VLOOKUP($AB$32,$Q$8:$Z$72,8,FALSE)</f>
        <v>0</v>
      </c>
      <c r="AI32" s="310">
        <f>VLOOKUP($AB$32,$Q$8:$Z$72,9,FALSE)</f>
        <v>-13.412642981499255</v>
      </c>
      <c r="AJ32" s="309">
        <f>VLOOKUP($AB$32,$Q$8:$Z$72,10,FALSE)</f>
        <v>0</v>
      </c>
      <c r="AK32" s="72"/>
      <c r="AL32" s="315">
        <v>25</v>
      </c>
      <c r="AM32" s="293" t="str">
        <f>VLOOKUP($AL$32,$R$8:$Z$72,2,FALSE)</f>
        <v>3.14 Mid-life moderation</v>
      </c>
      <c r="AN32" s="309">
        <f>VLOOKUP($AL$32,$R$8:$Z$72,3,FALSE)</f>
        <v>0</v>
      </c>
      <c r="AO32" s="310">
        <f>VLOOKUP($AL$32,$R$8:$Z$72,4,FALSE)</f>
        <v>0</v>
      </c>
      <c r="AP32" s="309">
        <f>VLOOKUP($AL$32,$R$8:$Z$72,5,FALSE)</f>
        <v>13048</v>
      </c>
      <c r="AQ32" s="310">
        <f>VLOOKUP($AL$32,$R$8:$Z$72,6,FALSE)</f>
        <v>3.4946099765651155</v>
      </c>
      <c r="AR32" s="310">
        <f>VLOOKUP($AL$32,$R$8:$Z$72,7,FALSE)</f>
        <v>0</v>
      </c>
      <c r="AS32" s="310">
        <f>VLOOKUP($AL$32,$R$8:$Z$72,8,FALSE)</f>
        <v>-13.412642981499255</v>
      </c>
      <c r="AT32" s="309">
        <f>VLOOKUP($AL$32,$R$8:$Z$72,9,FALSE)</f>
        <v>0</v>
      </c>
      <c r="AU32" s="72"/>
      <c r="AV32" s="72"/>
      <c r="AW32" s="72"/>
      <c r="BF32" s="72"/>
      <c r="BG32" s="72"/>
      <c r="BH32" s="72"/>
      <c r="BI32" s="72"/>
      <c r="BJ32" s="72"/>
      <c r="BK32" s="31"/>
      <c r="BM32" s="298"/>
      <c r="BN32" s="299"/>
    </row>
    <row r="33" spans="2:69" ht="15" customHeight="1" x14ac:dyDescent="0.25">
      <c r="B33" s="306" t="s">
        <v>178</v>
      </c>
      <c r="C33" s="307">
        <v>11</v>
      </c>
      <c r="D33" s="307">
        <v>1890</v>
      </c>
      <c r="F33" s="308" t="str">
        <f t="shared" si="3"/>
        <v>7.62 Students in halls of residence</v>
      </c>
      <c r="G33" s="309">
        <f t="shared" si="0"/>
        <v>11</v>
      </c>
      <c r="H33" s="310">
        <f t="shared" si="0"/>
        <v>0.22141706924315618</v>
      </c>
      <c r="I33" s="309">
        <f t="shared" si="0"/>
        <v>1890</v>
      </c>
      <c r="J33" s="310">
        <f t="shared" si="0"/>
        <v>0.50619350518915307</v>
      </c>
      <c r="K33" s="310">
        <f t="shared" si="0"/>
        <v>0.58201058201058198</v>
      </c>
      <c r="L33" s="310">
        <f t="shared" si="0"/>
        <v>-2.8283850717556787</v>
      </c>
      <c r="M33" s="309">
        <f t="shared" si="0"/>
        <v>43.741586364372182</v>
      </c>
      <c r="N33" s="311"/>
      <c r="O33" s="312" t="str">
        <f t="shared" si="4"/>
        <v>7</v>
      </c>
      <c r="P33" s="312" t="str">
        <f t="shared" si="11"/>
        <v>7.62</v>
      </c>
      <c r="Q33" s="312">
        <f>RANK(Z33,$Z$8:$Z$72,0)+COUNTIF($Z$8:Z33,Z33)-1</f>
        <v>13</v>
      </c>
      <c r="R33" s="312">
        <f>RANK(U33,$U$8:$U$72,0)+COUNTIF($U$8:U33,U33)-1</f>
        <v>17</v>
      </c>
      <c r="S33" s="293" t="s">
        <v>179</v>
      </c>
      <c r="T33" s="313">
        <f t="shared" si="6"/>
        <v>11</v>
      </c>
      <c r="U33" s="314">
        <f t="shared" si="7"/>
        <v>0.22141706924315618</v>
      </c>
      <c r="V33" s="313">
        <f t="shared" si="8"/>
        <v>1890</v>
      </c>
      <c r="W33" s="314">
        <f t="shared" si="1"/>
        <v>0.50619350518915307</v>
      </c>
      <c r="X33" s="310">
        <f t="shared" si="9"/>
        <v>0.58201058201058198</v>
      </c>
      <c r="Y33" s="310">
        <f t="shared" si="2"/>
        <v>-2.8283850717556787</v>
      </c>
      <c r="Z33" s="309">
        <f t="shared" si="10"/>
        <v>43.741586364372182</v>
      </c>
      <c r="AA33" s="72"/>
      <c r="AB33" s="315">
        <v>26</v>
      </c>
      <c r="AC33" s="293" t="str">
        <f>VLOOKUP($AB$33,$Q$8:$Z$72,3,FALSE)</f>
        <v>4.16 Worried well</v>
      </c>
      <c r="AD33" s="309">
        <f>VLOOKUP($AB$33,$Q$8:$Z$72,4,FALSE)</f>
        <v>0</v>
      </c>
      <c r="AE33" s="310">
        <f>VLOOKUP($AB$33,$Q$8:$Z$72,5,FALSE)</f>
        <v>0</v>
      </c>
      <c r="AF33" s="309">
        <f>VLOOKUP($AB$33,$Q$8:$Z$72,6,FALSE)</f>
        <v>14545</v>
      </c>
      <c r="AG33" s="310">
        <f>VLOOKUP($AB$33,$Q$8:$Z$72,7,FALSE)</f>
        <v>3.8955473719450953</v>
      </c>
      <c r="AH33" s="310">
        <f>VLOOKUP($AB$33,$Q$8:$Z$72,8,FALSE)</f>
        <v>0</v>
      </c>
      <c r="AI33" s="310">
        <f>VLOOKUP($AB$33,$Q$8:$Z$72,9,FALSE)</f>
        <v>-14.190682516299377</v>
      </c>
      <c r="AJ33" s="309">
        <f>VLOOKUP($AB$33,$Q$8:$Z$72,10,FALSE)</f>
        <v>0</v>
      </c>
      <c r="AK33" s="72"/>
      <c r="AL33" s="315">
        <v>26</v>
      </c>
      <c r="AM33" s="293" t="str">
        <f>VLOOKUP($AL$33,$R$8:$Z$72,2,FALSE)</f>
        <v>4.16 Worried well</v>
      </c>
      <c r="AN33" s="309">
        <f>VLOOKUP($AL$33,$R$8:$Z$72,3,FALSE)</f>
        <v>0</v>
      </c>
      <c r="AO33" s="310">
        <f>VLOOKUP($AL$33,$R$8:$Z$72,4,FALSE)</f>
        <v>0</v>
      </c>
      <c r="AP33" s="309">
        <f>VLOOKUP($AL$33,$R$8:$Z$72,5,FALSE)</f>
        <v>14545</v>
      </c>
      <c r="AQ33" s="310">
        <f>VLOOKUP($AL$33,$R$8:$Z$72,6,FALSE)</f>
        <v>3.8955473719450953</v>
      </c>
      <c r="AR33" s="310">
        <f>VLOOKUP($AL$33,$R$8:$Z$72,7,FALSE)</f>
        <v>0</v>
      </c>
      <c r="AS33" s="310">
        <f>VLOOKUP($AL$33,$R$8:$Z$72,8,FALSE)</f>
        <v>-14.190682516299377</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-3.0851971887801981</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-3.0851971887801981</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-3.0851971887801981</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-3.0851971887801981</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-6.3987142364120437</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-6.3987142364120437</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-6.3987142364120437</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-6.3987142364120437</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4968</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74</v>
      </c>
      <c r="H77" s="310">
        <f t="shared" ref="H77:J82" si="12">IF($G$75=1,U77,IF($G$75=2,AE77,IF($G$75=3,AO77,"")))</f>
        <v>1.4895330112721417</v>
      </c>
      <c r="I77" s="323">
        <f>IF($G$75=1,V77,IF($G$75=2,AF77,IF($G$75=3,AP77,"")))</f>
        <v>34659</v>
      </c>
      <c r="J77" s="324">
        <f>IF($G$75=1,W77,IF($G$75=2,AG77,IF($G$75=3,AQ77,"")))</f>
        <v>9.2826247070639436</v>
      </c>
      <c r="K77" s="325">
        <f>IF($G$75=1,X77,IF($G$75=2,AH77,IF($G$75=3,AR77,"")))</f>
        <v>0.21350875674427996</v>
      </c>
      <c r="L77" s="326">
        <f>IF($G$75=1,Y77,IF($G$75=2,AI77,IF($G$75=3,AS77,"")))</f>
        <v>-18.928663271083757</v>
      </c>
      <c r="M77" s="327">
        <f>IF($G$75=1,Z77,IF($G$75=2,AJ77,IF($G$75=3,AT77,"")))</f>
        <v>16.046463778058683</v>
      </c>
      <c r="N77" s="311"/>
      <c r="O77" s="328"/>
      <c r="P77" s="312" t="str">
        <f>LEFT(S77,1)</f>
        <v>1</v>
      </c>
      <c r="Q77" s="312">
        <f>RANK(Z77,$Z$77:$Z$82,0)+COUNTIF($Z$77:Z77,Z77)-1</f>
        <v>4</v>
      </c>
      <c r="R77" s="312">
        <f>RANK(U77,$U$77:$U$82,0)+COUNTIF($U$77:U77,U77)-1</f>
        <v>5</v>
      </c>
      <c r="S77" s="329" t="s">
        <v>71</v>
      </c>
      <c r="T77" s="309">
        <f>SUMIF($O$8:$O$36,$P77,T$8:T$36)</f>
        <v>74</v>
      </c>
      <c r="U77" s="310">
        <f>IF(SUM($T$77:$T$98)&gt;0,T77/SUM($T$77:$T$98)*100,0)</f>
        <v>1.4895330112721417</v>
      </c>
      <c r="V77" s="309">
        <f>SUMIF($O$8:$O$71,$P77,V$8:V$71)</f>
        <v>34659</v>
      </c>
      <c r="W77" s="326">
        <f t="shared" ref="W77:W82" si="13">IF(SUM($V$77:$V$98)&gt;0,V77/SUM($V$77:$V$98)*100,0)</f>
        <v>9.2826247070639436</v>
      </c>
      <c r="X77" s="326">
        <f>IF(V77&gt;0,(T77/V77)*100,0)</f>
        <v>0.21350875674427996</v>
      </c>
      <c r="Y77" s="326">
        <f t="shared" ref="Y77:Y82" si="14">IF(AND((SQRT((W77*(100-W77))/SUM($T$77:$T$98)))&gt;0, SUM($T$77:$T$98)&gt;0),(U77-W77)/(SQRT((W77*(100-W77))/SUM($T$77:$T$98))),0)</f>
        <v>-18.928663271083757</v>
      </c>
      <c r="Z77" s="327">
        <f>IF(AND(W77&gt;0,SUM(X77)&gt;0),(U77/W77)*100,0)</f>
        <v>16.046463778058683</v>
      </c>
      <c r="AA77" s="72"/>
      <c r="AB77" s="315">
        <v>1</v>
      </c>
      <c r="AC77" s="329" t="str">
        <f>VLOOKUP($AB$77,$Q$77:$Z$98,S$5,FALSE)</f>
        <v>5. Fit and Well</v>
      </c>
      <c r="AD77" s="309">
        <f t="shared" ref="AD77:AI77" si="15">VLOOKUP($AB$77,$Q$77:$Z$98,T$5,FALSE)</f>
        <v>3176</v>
      </c>
      <c r="AE77" s="310">
        <f t="shared" si="15"/>
        <v>63.929146537842186</v>
      </c>
      <c r="AF77" s="309">
        <f t="shared" si="15"/>
        <v>126333</v>
      </c>
      <c r="AG77" s="326">
        <f t="shared" si="15"/>
        <v>33.835420154000666</v>
      </c>
      <c r="AH77" s="326">
        <f>VLOOKUP($AB$77,$Q$77:$Z$98,X$5,FALSE)</f>
        <v>2.5139908020865489</v>
      </c>
      <c r="AI77" s="326">
        <f t="shared" si="15"/>
        <v>44.829943880010624</v>
      </c>
      <c r="AJ77" s="327">
        <f>VLOOKUP($AB$77,$Q$77:$Z$98,Z$5,FALSE)</f>
        <v>188.94148867332231</v>
      </c>
      <c r="AK77" s="72"/>
      <c r="AL77" s="315">
        <v>1</v>
      </c>
      <c r="AM77" s="329" t="str">
        <f>VLOOKUP($AB$77,$R$77:$Z$98,R$5,FALSE)</f>
        <v>5. Fit and Well</v>
      </c>
      <c r="AN77" s="309">
        <f t="shared" ref="AN77:AO77" si="16">VLOOKUP($AB$77,$R$77:$Z$98,S$5,FALSE)</f>
        <v>3176</v>
      </c>
      <c r="AO77" s="310">
        <f t="shared" si="16"/>
        <v>63.929146537842186</v>
      </c>
      <c r="AP77" s="309">
        <f>VLOOKUP($AB$77,$R$77:$Z$98,U$5,FALSE)</f>
        <v>126333</v>
      </c>
      <c r="AQ77" s="326">
        <f>VLOOKUP($AB$77,$R$77:$Z$98,V$5,FALSE)</f>
        <v>33.835420154000666</v>
      </c>
      <c r="AR77" s="326">
        <f>VLOOKUP($AB$77,$R$77:$Z$98,W$5,FALSE)</f>
        <v>2.5139908020865489</v>
      </c>
      <c r="AS77" s="326">
        <f>VLOOKUP($AB$77,$R$77:$Z$98,X$5,FALSE)</f>
        <v>44.829943880010624</v>
      </c>
      <c r="AT77" s="327">
        <f>VLOOKUP($AB$77,$R$77:$Z$98,Y$5,FALSE)</f>
        <v>188.94148867332231</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81</v>
      </c>
      <c r="H78" s="310">
        <f t="shared" si="12"/>
        <v>1.6304347826086956</v>
      </c>
      <c r="I78" s="323">
        <f t="shared" si="12"/>
        <v>44187</v>
      </c>
      <c r="J78" s="324">
        <f t="shared" si="12"/>
        <v>11.834482758620691</v>
      </c>
      <c r="K78" s="325">
        <f>IF($G$75=1,X78,IF($G$75=2,AH78,IF($G$75=3,AR78,"")))</f>
        <v>0.1833118337972707</v>
      </c>
      <c r="L78" s="326">
        <f>IF($G$75=1,Y78,IF($G$75=2,AI78,IF($G$75=3,AS78,"")))</f>
        <v>-22.265849278594757</v>
      </c>
      <c r="M78" s="327">
        <f t="shared" ref="M78:M82" si="19">IF($G$75=1,Z78,IF($G$75=2,AJ78,IF($G$75=3,AT78,"")))</f>
        <v>13.776983885679536</v>
      </c>
      <c r="N78" s="311"/>
      <c r="O78" s="328"/>
      <c r="P78" s="312" t="str">
        <f t="shared" ref="P78:P82" si="20">LEFT(S78,1)</f>
        <v>2</v>
      </c>
      <c r="Q78" s="312">
        <f>RANK(Z78,$Z$77:$Z$82,0)+COUNTIF($Z$77:Z78,Z78)-1</f>
        <v>6</v>
      </c>
      <c r="R78" s="312">
        <f>RANK(U78,$U$77:$U$98,0)+COUNTIF($U$77:U78,U78)-1</f>
        <v>4</v>
      </c>
      <c r="S78" s="329" t="s">
        <v>78</v>
      </c>
      <c r="T78" s="309">
        <f>SUMIF($O$8:$O$36,$P78,T$8:T$36)</f>
        <v>81</v>
      </c>
      <c r="U78" s="310">
        <f t="shared" ref="U78:U80" si="21">IF(SUM($T$77:$T$98)&gt;0,T78/SUM($T$77:$T$98)*100,0)</f>
        <v>1.6304347826086956</v>
      </c>
      <c r="V78" s="309">
        <f t="shared" ref="V78:V81" si="22">SUMIF($O$8:$O$71,$P78,V$8:V$71)</f>
        <v>44187</v>
      </c>
      <c r="W78" s="326">
        <f t="shared" si="13"/>
        <v>11.834482758620691</v>
      </c>
      <c r="X78" s="326">
        <f t="shared" ref="X78:X82" si="23">IF(V78&gt;0,(T78/V78)*100,0)</f>
        <v>0.1833118337972707</v>
      </c>
      <c r="Y78" s="326">
        <f t="shared" si="14"/>
        <v>-22.265849278594757</v>
      </c>
      <c r="Z78" s="327">
        <f t="shared" ref="Z78:Z82" si="24">IF(AND(W78&gt;0,SUM(X78)&gt;0),(U78/W78)*100,0)</f>
        <v>13.776983885679536</v>
      </c>
      <c r="AA78" s="72"/>
      <c r="AB78" s="315">
        <v>2</v>
      </c>
      <c r="AC78" s="329" t="str">
        <f>VLOOKUP($AB$78,$Q$77:$Z$98,S$5,FALSE)</f>
        <v>4. Healthy Behaviours</v>
      </c>
      <c r="AD78" s="309">
        <f t="shared" ref="AD78:AJ78" si="25">VLOOKUP($AB$78,$Q$77:$Z$98,T$5,FALSE)</f>
        <v>1364</v>
      </c>
      <c r="AE78" s="310">
        <f t="shared" si="25"/>
        <v>27.455716586151368</v>
      </c>
      <c r="AF78" s="309">
        <f t="shared" si="25"/>
        <v>108223</v>
      </c>
      <c r="AG78" s="326">
        <f t="shared" si="25"/>
        <v>28.985068630733181</v>
      </c>
      <c r="AH78" s="326">
        <f t="shared" si="25"/>
        <v>1.2603605518235494</v>
      </c>
      <c r="AI78" s="326">
        <f t="shared" si="25"/>
        <v>-2.3759443226255246</v>
      </c>
      <c r="AJ78" s="327">
        <f t="shared" si="25"/>
        <v>94.723655603284556</v>
      </c>
      <c r="AK78" s="72"/>
      <c r="AL78" s="315">
        <v>2</v>
      </c>
      <c r="AM78" s="329" t="str">
        <f t="shared" ref="AM78:AQ78" si="26">VLOOKUP($AB$78,$R$77:$Z$98,R$5,FALSE)</f>
        <v>4. Healthy Behaviours</v>
      </c>
      <c r="AN78" s="309">
        <f t="shared" si="26"/>
        <v>1364</v>
      </c>
      <c r="AO78" s="310">
        <f t="shared" si="26"/>
        <v>27.455716586151368</v>
      </c>
      <c r="AP78" s="309">
        <f>VLOOKUP($AB$78,$R$77:$Z$98,U$5,FALSE)</f>
        <v>108223</v>
      </c>
      <c r="AQ78" s="326">
        <f t="shared" si="26"/>
        <v>28.985068630733181</v>
      </c>
      <c r="AR78" s="326">
        <f>VLOOKUP($AB$78,$R$77:$Z$98,W$5,FALSE)</f>
        <v>1.2603605518235494</v>
      </c>
      <c r="AS78" s="326">
        <f>VLOOKUP($AB$78,$R$77:$Z$98,X$5,FALSE)</f>
        <v>-2.3759443226255246</v>
      </c>
      <c r="AT78" s="327">
        <f>VLOOKUP($AB$78,$R$77:$Z$98,Y$5,FALSE)</f>
        <v>94.723655603284556</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262</v>
      </c>
      <c r="H79" s="310">
        <f t="shared" si="12"/>
        <v>5.2737520128824471</v>
      </c>
      <c r="I79" s="323">
        <f t="shared" si="12"/>
        <v>54317</v>
      </c>
      <c r="J79" s="324">
        <f t="shared" si="12"/>
        <v>14.547572815533979</v>
      </c>
      <c r="K79" s="325">
        <f>IF($G$75=1,X79,IF($G$75=2,AH79,IF($G$75=3,AR79,"")))</f>
        <v>0.48235359095679065</v>
      </c>
      <c r="L79" s="326">
        <f>IF($G$75=1,Y79,IF($G$75=2,AI79,IF($G$75=3,AS79,"")))</f>
        <v>-18.539244074785895</v>
      </c>
      <c r="M79" s="327">
        <f t="shared" si="19"/>
        <v>36.251765705211703</v>
      </c>
      <c r="N79" s="311"/>
      <c r="O79" s="328"/>
      <c r="P79" s="312" t="str">
        <f t="shared" si="20"/>
        <v>3</v>
      </c>
      <c r="Q79" s="312">
        <f>RANK(Z79,$Z$77:$Z$82,0)+COUNTIF($Z$77:Z79,Z79)-1</f>
        <v>3</v>
      </c>
      <c r="R79" s="312">
        <f>RANK(U79,$U$77:$U$98,0)+COUNTIF($U$77:U79,U79)-1</f>
        <v>3</v>
      </c>
      <c r="S79" s="329" t="s">
        <v>191</v>
      </c>
      <c r="T79" s="309">
        <f t="shared" ref="T79:T82" si="27">SUMIF($O$8:$O$36,$P79,T$8:T$36)</f>
        <v>262</v>
      </c>
      <c r="U79" s="310">
        <f t="shared" si="21"/>
        <v>5.2737520128824471</v>
      </c>
      <c r="V79" s="309">
        <f t="shared" si="22"/>
        <v>54317</v>
      </c>
      <c r="W79" s="326">
        <f t="shared" si="13"/>
        <v>14.547572815533979</v>
      </c>
      <c r="X79" s="326">
        <f t="shared" si="23"/>
        <v>0.48235359095679065</v>
      </c>
      <c r="Y79" s="326">
        <f t="shared" si="14"/>
        <v>-18.539244074785895</v>
      </c>
      <c r="Z79" s="327">
        <f t="shared" si="24"/>
        <v>36.251765705211703</v>
      </c>
      <c r="AA79" s="72"/>
      <c r="AB79" s="315">
        <v>3</v>
      </c>
      <c r="AC79" s="329" t="str">
        <f>VLOOKUP($AB$79,$Q$77:$Z$98,S$5,FALSE)</f>
        <v>3. Unhealthy Traits</v>
      </c>
      <c r="AD79" s="309">
        <f t="shared" ref="AD79:AJ79" si="28">VLOOKUP($AB$79,$Q$77:$Z$98,T$5,FALSE)</f>
        <v>262</v>
      </c>
      <c r="AE79" s="310">
        <f t="shared" si="28"/>
        <v>5.2737520128824471</v>
      </c>
      <c r="AF79" s="309">
        <f t="shared" si="28"/>
        <v>54317</v>
      </c>
      <c r="AG79" s="326">
        <f t="shared" si="28"/>
        <v>14.547572815533979</v>
      </c>
      <c r="AH79" s="326">
        <f t="shared" si="28"/>
        <v>0.48235359095679065</v>
      </c>
      <c r="AI79" s="326">
        <f t="shared" si="28"/>
        <v>-18.539244074785895</v>
      </c>
      <c r="AJ79" s="327">
        <f t="shared" si="28"/>
        <v>36.251765705211703</v>
      </c>
      <c r="AK79" s="72"/>
      <c r="AL79" s="315">
        <v>3</v>
      </c>
      <c r="AM79" s="329" t="str">
        <f t="shared" ref="AM79:AQ79" si="29">VLOOKUP($AB$79,$R$77:$Z$98,R$5,FALSE)</f>
        <v>3. Unhealthy Traits</v>
      </c>
      <c r="AN79" s="309">
        <f t="shared" si="29"/>
        <v>262</v>
      </c>
      <c r="AO79" s="310">
        <f t="shared" si="29"/>
        <v>5.2737520128824471</v>
      </c>
      <c r="AP79" s="309">
        <f t="shared" si="29"/>
        <v>54317</v>
      </c>
      <c r="AQ79" s="326">
        <f t="shared" si="29"/>
        <v>14.547572815533979</v>
      </c>
      <c r="AR79" s="326">
        <f>VLOOKUP($AB$79,$R$77:$Z$98,W$5,FALSE)</f>
        <v>0.48235359095679065</v>
      </c>
      <c r="AS79" s="326">
        <f>VLOOKUP($AB$79,$R$77:$Z$98,X$5,FALSE)</f>
        <v>-18.539244074785895</v>
      </c>
      <c r="AT79" s="327">
        <f>VLOOKUP($AB$79,$R$77:$Z$98,Y$5,FALSE)</f>
        <v>36.251765705211703</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1364</v>
      </c>
      <c r="H80" s="310">
        <f t="shared" si="12"/>
        <v>27.455716586151368</v>
      </c>
      <c r="I80" s="323">
        <f t="shared" si="12"/>
        <v>108223</v>
      </c>
      <c r="J80" s="324">
        <f t="shared" si="12"/>
        <v>28.985068630733181</v>
      </c>
      <c r="K80" s="325">
        <f>IF($G$75=1,X80,IF($G$75=2,AH80,IF($G$75=3,AR80,"")))</f>
        <v>1.2603605518235494</v>
      </c>
      <c r="L80" s="326">
        <f t="shared" ref="L80:L82" si="30">IF($G$75=1,Y80,IF($G$75=2,AI80,IF($G$75=3,AS80,"")))</f>
        <v>-2.3759443226255246</v>
      </c>
      <c r="M80" s="327">
        <f t="shared" si="19"/>
        <v>94.723655603284556</v>
      </c>
      <c r="N80" s="311"/>
      <c r="O80" s="328"/>
      <c r="P80" s="312" t="str">
        <f t="shared" si="20"/>
        <v>4</v>
      </c>
      <c r="Q80" s="312">
        <f>RANK(Z80,$Z$77:$Z$82,0)+COUNTIF($Z$77:Z80,Z80)-1</f>
        <v>2</v>
      </c>
      <c r="R80" s="312">
        <f>RANK(U80,$U$77:$U$98,0)+COUNTIF($U$77:U80,U80)-1</f>
        <v>2</v>
      </c>
      <c r="S80" s="329" t="s">
        <v>89</v>
      </c>
      <c r="T80" s="309">
        <f t="shared" si="27"/>
        <v>1364</v>
      </c>
      <c r="U80" s="310">
        <f t="shared" si="21"/>
        <v>27.455716586151368</v>
      </c>
      <c r="V80" s="309">
        <f t="shared" si="22"/>
        <v>108223</v>
      </c>
      <c r="W80" s="326">
        <f t="shared" si="13"/>
        <v>28.985068630733181</v>
      </c>
      <c r="X80" s="326">
        <f t="shared" si="23"/>
        <v>1.2603605518235494</v>
      </c>
      <c r="Y80" s="326">
        <f t="shared" si="14"/>
        <v>-2.3759443226255246</v>
      </c>
      <c r="Z80" s="327">
        <f t="shared" si="24"/>
        <v>94.723655603284556</v>
      </c>
      <c r="AA80" s="72"/>
      <c r="AB80" s="315">
        <v>4</v>
      </c>
      <c r="AC80" s="329" t="str">
        <f>VLOOKUP($AB$80,$Q$77:$Z$98,S$5,FALSE)</f>
        <v>1. Serious Challenges</v>
      </c>
      <c r="AD80" s="309">
        <f t="shared" ref="AD80:AJ80" si="31">VLOOKUP($AB$80,$Q$77:$Z$98,T$5,FALSE)</f>
        <v>74</v>
      </c>
      <c r="AE80" s="310">
        <f t="shared" si="31"/>
        <v>1.4895330112721417</v>
      </c>
      <c r="AF80" s="309">
        <f t="shared" si="31"/>
        <v>34659</v>
      </c>
      <c r="AG80" s="326">
        <f t="shared" si="31"/>
        <v>9.2826247070639436</v>
      </c>
      <c r="AH80" s="326">
        <f t="shared" si="31"/>
        <v>0.21350875674427996</v>
      </c>
      <c r="AI80" s="326">
        <f t="shared" si="31"/>
        <v>-18.928663271083757</v>
      </c>
      <c r="AJ80" s="327">
        <f t="shared" si="31"/>
        <v>16.046463778058683</v>
      </c>
      <c r="AK80" s="72"/>
      <c r="AL80" s="315">
        <v>4</v>
      </c>
      <c r="AM80" s="329" t="str">
        <f t="shared" ref="AM80:AQ80" si="32">VLOOKUP($AB$80,$R$77:$Z$98,R$5,FALSE)</f>
        <v>2. Multiple Concerns</v>
      </c>
      <c r="AN80" s="309">
        <f t="shared" si="32"/>
        <v>81</v>
      </c>
      <c r="AO80" s="310">
        <f t="shared" si="32"/>
        <v>1.6304347826086956</v>
      </c>
      <c r="AP80" s="309">
        <f>VLOOKUP($AB$80,$R$77:$Z$98,U$5,FALSE)</f>
        <v>44187</v>
      </c>
      <c r="AQ80" s="326">
        <f t="shared" si="32"/>
        <v>11.834482758620691</v>
      </c>
      <c r="AR80" s="326">
        <f>VLOOKUP($AB$80,$R$77:$Z$98,W$5,FALSE)</f>
        <v>0.1833118337972707</v>
      </c>
      <c r="AS80" s="326">
        <f>VLOOKUP($AB$80,$R$77:$Z$98,X$5,FALSE)</f>
        <v>-22.265849278594757</v>
      </c>
      <c r="AT80" s="327">
        <f>VLOOKUP($AB$80,$R$77:$Z$98,Y$5,FALSE)</f>
        <v>13.776983885679536</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3176</v>
      </c>
      <c r="H81" s="310">
        <f t="shared" si="12"/>
        <v>63.929146537842186</v>
      </c>
      <c r="I81" s="323">
        <f t="shared" si="12"/>
        <v>126333</v>
      </c>
      <c r="J81" s="324">
        <f t="shared" si="12"/>
        <v>33.835420154000666</v>
      </c>
      <c r="K81" s="325">
        <f>IF($G$75=1,X81,IF($G$75=2,AH81,IF($G$75=3,AR81,"")))</f>
        <v>2.5139908020865489</v>
      </c>
      <c r="L81" s="326">
        <f>IF($G$75=1,Y81,IF($G$75=2,AI81,IF($G$75=3,AS81,"")))</f>
        <v>44.829943880010624</v>
      </c>
      <c r="M81" s="327">
        <f t="shared" si="19"/>
        <v>188.94148867332231</v>
      </c>
      <c r="N81" s="311"/>
      <c r="O81" s="328"/>
      <c r="P81" s="312" t="str">
        <f t="shared" si="20"/>
        <v>5</v>
      </c>
      <c r="Q81" s="312">
        <f>RANK(Z81,$Z$77:$Z$82,0)+COUNTIF($Z$77:Z81,Z81)-1</f>
        <v>1</v>
      </c>
      <c r="R81" s="312">
        <f>RANK(U81,$U$77:$U$98,0)+COUNTIF($U$77:U81,U81)-1</f>
        <v>1</v>
      </c>
      <c r="S81" s="329" t="s">
        <v>96</v>
      </c>
      <c r="T81" s="309">
        <f t="shared" si="27"/>
        <v>3176</v>
      </c>
      <c r="U81" s="310">
        <f>IF(SUM($T$77:$T$98)&gt;0,T81/SUM($T$77:$T$98)*100,0)</f>
        <v>63.929146537842186</v>
      </c>
      <c r="V81" s="309">
        <f t="shared" si="22"/>
        <v>126333</v>
      </c>
      <c r="W81" s="326">
        <f t="shared" si="13"/>
        <v>33.835420154000666</v>
      </c>
      <c r="X81" s="326">
        <f t="shared" si="23"/>
        <v>2.5139908020865489</v>
      </c>
      <c r="Y81" s="326">
        <f t="shared" si="14"/>
        <v>44.829943880010624</v>
      </c>
      <c r="Z81" s="327">
        <f t="shared" si="24"/>
        <v>188.94148867332231</v>
      </c>
      <c r="AA81" s="72"/>
      <c r="AB81" s="315">
        <v>5</v>
      </c>
      <c r="AC81" s="329" t="str">
        <f>VLOOKUP($AB$81,$Q$77:$Z$98,S$5,FALSE)</f>
        <v>7. Not Private Households</v>
      </c>
      <c r="AD81" s="309">
        <f t="shared" ref="AD81:AJ81" si="33">VLOOKUP($AB$81,$Q$77:$Z$98,T$5,FALSE)</f>
        <v>11</v>
      </c>
      <c r="AE81" s="310">
        <f t="shared" si="33"/>
        <v>0.22141706924315618</v>
      </c>
      <c r="AF81" s="309">
        <f t="shared" si="33"/>
        <v>5656</v>
      </c>
      <c r="AG81" s="326">
        <f t="shared" si="33"/>
        <v>1.5148309340475392</v>
      </c>
      <c r="AH81" s="326">
        <f t="shared" si="33"/>
        <v>0.19448373408769448</v>
      </c>
      <c r="AI81" s="326">
        <f t="shared" si="33"/>
        <v>-7.4638139574676394</v>
      </c>
      <c r="AJ81" s="327">
        <f t="shared" si="33"/>
        <v>14.61661920591645</v>
      </c>
      <c r="AK81" s="72"/>
      <c r="AL81" s="315">
        <v>5</v>
      </c>
      <c r="AM81" s="329" t="str">
        <f t="shared" ref="AM81:AQ81" si="34">VLOOKUP($AB$81,$R$77:$Z$98,R$5,FALSE)</f>
        <v>1. Serious Challenges</v>
      </c>
      <c r="AN81" s="309">
        <f t="shared" si="34"/>
        <v>74</v>
      </c>
      <c r="AO81" s="310">
        <f t="shared" si="34"/>
        <v>1.4895330112721417</v>
      </c>
      <c r="AP81" s="309">
        <f>VLOOKUP($AB$81,$R$77:$Z$98,U$5,FALSE)</f>
        <v>34659</v>
      </c>
      <c r="AQ81" s="326">
        <f t="shared" si="34"/>
        <v>9.2826247070639436</v>
      </c>
      <c r="AR81" s="326">
        <f>VLOOKUP($AB$81,$R$77:$Z$98,W$5,FALSE)</f>
        <v>0.21350875674427996</v>
      </c>
      <c r="AS81" s="326">
        <f>VLOOKUP($AB$81,$R$77:$Z$98,X$5,FALSE)</f>
        <v>-18.928663271083757</v>
      </c>
      <c r="AT81" s="327">
        <f>VLOOKUP($AB$81,$R$77:$Z$98,Y$5,FALSE)</f>
        <v>16.046463778058683</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11</v>
      </c>
      <c r="H82" s="310">
        <f t="shared" si="12"/>
        <v>0.22141706924315618</v>
      </c>
      <c r="I82" s="323">
        <f t="shared" si="12"/>
        <v>5656</v>
      </c>
      <c r="J82" s="324">
        <f t="shared" si="12"/>
        <v>1.5148309340475392</v>
      </c>
      <c r="K82" s="325">
        <f>IF($G$75=1,X82,IF($G$75=2,AH82,IF($G$75=3,AR82,"")))</f>
        <v>0.19448373408769448</v>
      </c>
      <c r="L82" s="326">
        <f t="shared" si="30"/>
        <v>-7.4638139574676394</v>
      </c>
      <c r="M82" s="327">
        <f t="shared" si="19"/>
        <v>14.61661920591645</v>
      </c>
      <c r="N82" s="311"/>
      <c r="O82" s="328"/>
      <c r="P82" s="312" t="str">
        <f t="shared" si="20"/>
        <v>7</v>
      </c>
      <c r="Q82" s="312">
        <f>RANK(Z82,$Z$77:$Z$82,0)+COUNTIF($Z$77:Z82,Z82)-1</f>
        <v>5</v>
      </c>
      <c r="R82" s="312">
        <f>RANK(U82,$U$77:$U$98,0)+COUNTIF($U$77:U82,U82)-1</f>
        <v>6</v>
      </c>
      <c r="S82" s="329" t="s">
        <v>103</v>
      </c>
      <c r="T82" s="309">
        <f t="shared" si="27"/>
        <v>11</v>
      </c>
      <c r="U82" s="310">
        <f>IF(SUM($T$77:$T$98)&gt;0,T82/SUM($T$77:$T$98)*100,0)</f>
        <v>0.22141706924315618</v>
      </c>
      <c r="V82" s="309">
        <f>SUMIF($O$8:$O$36,$P82,V$8:V$36)</f>
        <v>5656</v>
      </c>
      <c r="W82" s="326">
        <f t="shared" si="13"/>
        <v>1.5148309340475392</v>
      </c>
      <c r="X82" s="326">
        <f t="shared" si="23"/>
        <v>0.19448373408769448</v>
      </c>
      <c r="Y82" s="326">
        <f t="shared" si="14"/>
        <v>-7.4638139574676394</v>
      </c>
      <c r="Z82" s="327">
        <f t="shared" si="24"/>
        <v>14.61661920591645</v>
      </c>
      <c r="AA82" s="72"/>
      <c r="AB82" s="315">
        <v>6</v>
      </c>
      <c r="AC82" s="329" t="str">
        <f>VLOOKUP($AB$82,$Q$77:$Z$98,S$5,FALSE)</f>
        <v>2. Multiple Concerns</v>
      </c>
      <c r="AD82" s="309">
        <f t="shared" ref="AD82:AJ82" si="35">VLOOKUP($AB$82,$Q$77:$Z$98,T$5,FALSE)</f>
        <v>81</v>
      </c>
      <c r="AE82" s="310">
        <f t="shared" si="35"/>
        <v>1.6304347826086956</v>
      </c>
      <c r="AF82" s="309">
        <f t="shared" si="35"/>
        <v>44187</v>
      </c>
      <c r="AG82" s="326">
        <f t="shared" si="35"/>
        <v>11.834482758620691</v>
      </c>
      <c r="AH82" s="326">
        <f t="shared" si="35"/>
        <v>0.1833118337972707</v>
      </c>
      <c r="AI82" s="326">
        <f t="shared" si="35"/>
        <v>-22.265849278594757</v>
      </c>
      <c r="AJ82" s="327">
        <f t="shared" si="35"/>
        <v>13.776983885679536</v>
      </c>
      <c r="AK82" s="72"/>
      <c r="AL82" s="315">
        <v>6</v>
      </c>
      <c r="AM82" s="329" t="str">
        <f t="shared" ref="AM82:AO82" si="36">VLOOKUP($AB$82,$R$77:$Z$98,R$5,FALSE)</f>
        <v>7. Not Private Households</v>
      </c>
      <c r="AN82" s="309">
        <f t="shared" si="36"/>
        <v>11</v>
      </c>
      <c r="AO82" s="310">
        <f t="shared" si="36"/>
        <v>0.22141706924315618</v>
      </c>
      <c r="AP82" s="309">
        <f>VLOOKUP($AB$82,$R$77:$Z$98,U$5,FALSE)</f>
        <v>5656</v>
      </c>
      <c r="AQ82" s="326">
        <f>VLOOKUP($AB$82,$R$77:$Z$98,V$5,FALSE)</f>
        <v>1.5148309340475392</v>
      </c>
      <c r="AR82" s="326">
        <f>VLOOKUP($AB$82,$R$77:$Z$98,W$5,FALSE)</f>
        <v>0.19448373408769448</v>
      </c>
      <c r="AS82" s="326">
        <f>VLOOKUP($AB$82,$R$77:$Z$98,X$5,FALSE)</f>
        <v>-7.4638139574676394</v>
      </c>
      <c r="AT82" s="327">
        <f>VLOOKUP($AB$82,$R$77:$Z$98,Y$5,FALSE)</f>
        <v>14.61661920591645</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A3654-8CF5-43E9-BE52-B4BB10C91FF1}">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74</v>
      </c>
      <c r="V5" s="402">
        <f>'Input Sheet'!T78</f>
        <v>81</v>
      </c>
      <c r="W5" s="402">
        <f>'Input Sheet'!T79</f>
        <v>262</v>
      </c>
      <c r="X5" s="403">
        <f>'Input Sheet'!T80</f>
        <v>1364</v>
      </c>
      <c r="Y5" s="403">
        <f>'Input Sheet'!T81</f>
        <v>3176</v>
      </c>
      <c r="Z5" s="403">
        <f>'Input Sheet'!T82</f>
        <v>11</v>
      </c>
      <c r="AA5" s="404">
        <f>SUM(U5:Z5)</f>
        <v>4968</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4.7498406243156197E-2</v>
      </c>
      <c r="AZ6" s="437">
        <f t="shared" ref="AZ6:AZ13" si="1">IF(AX6="","",IFERROR(VLOOKUP($AX$4&amp;AX6,$D$8:$AC$1006,26,FALSE),""))</f>
        <v>95.627246236754075</v>
      </c>
      <c r="BA6" s="333" t="b">
        <f>IF(AX6="","")</f>
        <v>0</v>
      </c>
      <c r="BB6" s="333">
        <f t="shared" ref="BB6:BB65" si="2">VLOOKUP($AX$4&amp;AX6,$D$8:$AC$986,25,FALSE)</f>
        <v>4.7498406243156197E-2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0.14758187181219806</v>
      </c>
      <c r="AZ7" s="437">
        <f t="shared" si="1"/>
        <v>98.203325203261386</v>
      </c>
      <c r="BA7" s="333" t="b">
        <f t="shared" ref="BA7:BA17" si="5">IF(AX7="","")</f>
        <v>0</v>
      </c>
      <c r="BB7" s="333">
        <f t="shared" si="2"/>
        <v>0.14758187181219806</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4.5117367100000001</v>
      </c>
      <c r="V8" s="450">
        <f>IFERROR(V$5*I8,"")</f>
        <v>4.6763699220000001</v>
      </c>
      <c r="W8" s="451">
        <f>IFERROR(W$5*K8,"")</f>
        <v>14.121067448</v>
      </c>
      <c r="X8" s="451">
        <f>IFERROR(X$5*M8,"")</f>
        <v>61.796475576000006</v>
      </c>
      <c r="Y8" s="451">
        <f>IFERROR(Y$5*O8,"")</f>
        <v>150.76145507199999</v>
      </c>
      <c r="Z8" s="451">
        <f>IFERROR(Z$5*Q8,"")</f>
        <v>0.10497748799999999</v>
      </c>
      <c r="AA8" s="452">
        <f>IFERROR(SUM(U8:Z8),"")</f>
        <v>235.97208221599999</v>
      </c>
      <c r="AB8" s="453">
        <f>IF(OR(AA8="", AA8=0), "", AA8/$AA$5)</f>
        <v>4.7498406243156197E-2</v>
      </c>
      <c r="AC8" s="454">
        <f>IF(OR(AB8="", AB8=0), "", IF(AN8&gt;0, AB8/AN8*100, ""))</f>
        <v>95.627246236754075</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7.1381719827294673E-2</v>
      </c>
      <c r="AZ8" s="437">
        <f t="shared" si="1"/>
        <v>87.043606462397278</v>
      </c>
      <c r="BA8" s="333" t="b">
        <f t="shared" si="5"/>
        <v>0</v>
      </c>
      <c r="BB8" s="333">
        <f t="shared" si="2"/>
        <v>7.1381719827294673E-2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12.827812976000001</v>
      </c>
      <c r="V9" s="459">
        <f t="shared" ref="V9:V72" si="11">IFERROR(V$5*I9,"")</f>
        <v>14.228773713000001</v>
      </c>
      <c r="W9" s="460">
        <f t="shared" ref="W9:W72" si="12">IFERROR(W$5*K9,"")</f>
        <v>39.580779897999996</v>
      </c>
      <c r="X9" s="460">
        <f t="shared" ref="X9:X72" si="13">IFERROR(X$5*M9,"")</f>
        <v>181.86634840000002</v>
      </c>
      <c r="Y9" s="460">
        <f t="shared" ref="Y9:Y72" si="14">IFERROR(Y$5*O9,"")</f>
        <v>483.78406343200004</v>
      </c>
      <c r="Z9" s="460">
        <f t="shared" ref="Z9:Z72" si="15">IFERROR(Z$5*Q9,"")</f>
        <v>0.89896074399999992</v>
      </c>
      <c r="AA9" s="461">
        <f t="shared" ref="AA9:AA72" si="16">IFERROR(SUM(U9:Z9),"")</f>
        <v>733.18673916299997</v>
      </c>
      <c r="AB9" s="462">
        <f t="shared" ref="AB9:AB72" si="17">IF(OR(AA9="", AA9=0), "", AA9/$AA$5)</f>
        <v>0.14758187181219806</v>
      </c>
      <c r="AC9" s="454">
        <f t="shared" ref="AC9:AC72" si="18">IF(OR(AB9="", AB9=0), "", IF(AN9&gt;0, AB9/AN9*100, ""))</f>
        <v>98.203325203261386</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0.12346768716384865</v>
      </c>
      <c r="AZ9" s="437">
        <f t="shared" si="1"/>
        <v>93.143962535017423</v>
      </c>
      <c r="BA9" s="333" t="b">
        <f t="shared" si="5"/>
        <v>0</v>
      </c>
      <c r="BB9" s="333">
        <f t="shared" si="2"/>
        <v>0.12346768716384865</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6.3467016859999994</v>
      </c>
      <c r="V10" s="459">
        <f t="shared" si="11"/>
        <v>7.1247310020000008</v>
      </c>
      <c r="W10" s="460">
        <f t="shared" si="12"/>
        <v>24.190232583999997</v>
      </c>
      <c r="X10" s="460">
        <f t="shared" si="13"/>
        <v>104.78896172799999</v>
      </c>
      <c r="Y10" s="460">
        <f t="shared" si="14"/>
        <v>207.97671077599998</v>
      </c>
      <c r="Z10" s="460">
        <f t="shared" si="15"/>
        <v>4.1970463259999997</v>
      </c>
      <c r="AA10" s="461">
        <f t="shared" si="16"/>
        <v>354.62438410199996</v>
      </c>
      <c r="AB10" s="462">
        <f t="shared" si="17"/>
        <v>7.1381719827294673E-2</v>
      </c>
      <c r="AC10" s="454">
        <f t="shared" si="18"/>
        <v>87.043606462397278</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0.19610763264432365</v>
      </c>
      <c r="AZ10" s="437">
        <f t="shared" si="1"/>
        <v>100.68191590029616</v>
      </c>
      <c r="BA10" s="333" t="b">
        <f t="shared" si="5"/>
        <v>0</v>
      </c>
      <c r="BB10" s="333">
        <f t="shared" si="2"/>
        <v>0.19610763264432365</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10.599066768</v>
      </c>
      <c r="V11" s="459">
        <f t="shared" si="11"/>
        <v>11.761637562000001</v>
      </c>
      <c r="W11" s="460">
        <f t="shared" si="12"/>
        <v>40.264972461999996</v>
      </c>
      <c r="X11" s="460">
        <f t="shared" si="13"/>
        <v>184.785343864</v>
      </c>
      <c r="Y11" s="460">
        <f t="shared" si="14"/>
        <v>364.82535732000002</v>
      </c>
      <c r="Z11" s="460">
        <f t="shared" si="15"/>
        <v>1.1510918539999999</v>
      </c>
      <c r="AA11" s="461">
        <f t="shared" si="16"/>
        <v>613.3874698300001</v>
      </c>
      <c r="AB11" s="462">
        <f t="shared" si="17"/>
        <v>0.12346768716384865</v>
      </c>
      <c r="AC11" s="454">
        <f t="shared" si="18"/>
        <v>93.143962535017423</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0.20475907816566022</v>
      </c>
      <c r="AZ11" s="437">
        <f t="shared" si="1"/>
        <v>105.60612930709962</v>
      </c>
      <c r="BA11" s="333" t="b">
        <f t="shared" si="5"/>
        <v>0</v>
      </c>
      <c r="BB11" s="333">
        <f t="shared" si="2"/>
        <v>0.20475907816566022</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14.549705286</v>
      </c>
      <c r="V12" s="459">
        <f t="shared" si="11"/>
        <v>16.209709875000001</v>
      </c>
      <c r="W12" s="460">
        <f t="shared" si="12"/>
        <v>52.959178477999998</v>
      </c>
      <c r="X12" s="460">
        <f t="shared" si="13"/>
        <v>257.62217729600002</v>
      </c>
      <c r="Y12" s="460">
        <f t="shared" si="14"/>
        <v>631.92528039199999</v>
      </c>
      <c r="Z12" s="460">
        <f t="shared" si="15"/>
        <v>0.99666765000000002</v>
      </c>
      <c r="AA12" s="461">
        <f t="shared" si="16"/>
        <v>974.26271897699996</v>
      </c>
      <c r="AB12" s="462">
        <f t="shared" si="17"/>
        <v>0.19610763264432365</v>
      </c>
      <c r="AC12" s="454">
        <f t="shared" si="18"/>
        <v>100.68191590029616</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0.10652660661916263</v>
      </c>
      <c r="AZ12" s="437">
        <f t="shared" si="1"/>
        <v>107.10727851239936</v>
      </c>
      <c r="BA12" s="333" t="b">
        <f t="shared" si="5"/>
        <v>0</v>
      </c>
      <c r="BB12" s="333">
        <f t="shared" si="2"/>
        <v>0.10652660661916263</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13.192493929999999</v>
      </c>
      <c r="V13" s="459">
        <f t="shared" si="11"/>
        <v>14.459842413000001</v>
      </c>
      <c r="W13" s="460">
        <f t="shared" si="12"/>
        <v>47.582621981999999</v>
      </c>
      <c r="X13" s="460">
        <f t="shared" si="13"/>
        <v>267.58304372800001</v>
      </c>
      <c r="Y13" s="460">
        <f t="shared" si="14"/>
        <v>673.57305131999999</v>
      </c>
      <c r="Z13" s="460">
        <f t="shared" si="15"/>
        <v>0.85204695399999997</v>
      </c>
      <c r="AA13" s="461">
        <f t="shared" si="16"/>
        <v>1017.243100327</v>
      </c>
      <c r="AB13" s="462">
        <f t="shared" si="17"/>
        <v>0.20475907816566022</v>
      </c>
      <c r="AC13" s="454">
        <f t="shared" si="18"/>
        <v>105.60612930709962</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0.10267699756219807</v>
      </c>
      <c r="AZ13" s="437">
        <f t="shared" si="1"/>
        <v>105.46288123459856</v>
      </c>
      <c r="BA13" s="333" t="b">
        <f t="shared" si="5"/>
        <v>0</v>
      </c>
      <c r="BB13" s="333">
        <f t="shared" si="2"/>
        <v>0.10267699756219807</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6.4209772620000001</v>
      </c>
      <c r="V14" s="459">
        <f t="shared" si="11"/>
        <v>6.6260992139999999</v>
      </c>
      <c r="W14" s="460">
        <f t="shared" si="12"/>
        <v>22.629890797999998</v>
      </c>
      <c r="X14" s="460">
        <f t="shared" si="13"/>
        <v>149.75974164799999</v>
      </c>
      <c r="Y14" s="460">
        <f t="shared" si="14"/>
        <v>343.23048197600002</v>
      </c>
      <c r="Z14" s="460">
        <f t="shared" si="15"/>
        <v>0.55699078599999996</v>
      </c>
      <c r="AA14" s="461">
        <f t="shared" si="16"/>
        <v>529.22418168399997</v>
      </c>
      <c r="AB14" s="462">
        <f t="shared" si="17"/>
        <v>0.10652660661916263</v>
      </c>
      <c r="AC14" s="454">
        <f t="shared" si="18"/>
        <v>107.10727851239936</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5.5515053080000003</v>
      </c>
      <c r="V15" s="468">
        <f t="shared" si="11"/>
        <v>5.9128362990000003</v>
      </c>
      <c r="W15" s="469">
        <f t="shared" si="12"/>
        <v>20.671256611999997</v>
      </c>
      <c r="X15" s="469">
        <f t="shared" si="13"/>
        <v>155.79790776000002</v>
      </c>
      <c r="Y15" s="469">
        <f t="shared" si="14"/>
        <v>319.923599712</v>
      </c>
      <c r="Z15" s="469">
        <f t="shared" si="15"/>
        <v>2.2422181980000002</v>
      </c>
      <c r="AA15" s="470">
        <f t="shared" si="16"/>
        <v>510.099323889</v>
      </c>
      <c r="AB15" s="471">
        <f t="shared" si="17"/>
        <v>0.10267699756219807</v>
      </c>
      <c r="AC15" s="454">
        <f t="shared" si="18"/>
        <v>105.46288123459856</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57.478535114000003</v>
      </c>
      <c r="V18" s="475">
        <f t="shared" si="11"/>
        <v>64.548147428999997</v>
      </c>
      <c r="W18" s="460">
        <f t="shared" si="12"/>
        <v>218.188099048</v>
      </c>
      <c r="X18" s="476">
        <f t="shared" si="13"/>
        <v>1170.1265451040001</v>
      </c>
      <c r="Y18" s="476">
        <f t="shared" si="14"/>
        <v>2772.0143530639998</v>
      </c>
      <c r="Z18" s="478">
        <f t="shared" si="15"/>
        <v>9.3833676969999988</v>
      </c>
      <c r="AA18" s="465">
        <f t="shared" si="16"/>
        <v>4291.7390474559998</v>
      </c>
      <c r="AB18" s="429">
        <f t="shared" si="17"/>
        <v>0.863876619858293</v>
      </c>
      <c r="AC18" s="454">
        <f t="shared" si="18"/>
        <v>102.30064992186544</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3.4435096360000004</v>
      </c>
      <c r="V19" s="475">
        <f t="shared" si="11"/>
        <v>4.1599247759999995</v>
      </c>
      <c r="W19" s="460">
        <f t="shared" si="12"/>
        <v>18.132051647999997</v>
      </c>
      <c r="X19" s="476">
        <f t="shared" si="13"/>
        <v>67.283824387999999</v>
      </c>
      <c r="Y19" s="476">
        <f t="shared" si="14"/>
        <v>82.356281144000008</v>
      </c>
      <c r="Z19" s="478">
        <f t="shared" si="15"/>
        <v>0.30566167500000002</v>
      </c>
      <c r="AA19" s="465">
        <f t="shared" si="16"/>
        <v>175.68125326700002</v>
      </c>
      <c r="AB19" s="429">
        <f t="shared" si="17"/>
        <v>3.5362571108494369E-2</v>
      </c>
      <c r="AC19" s="454">
        <f t="shared" si="18"/>
        <v>80.446574411002729</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8.8897657800000012</v>
      </c>
      <c r="V20" s="475">
        <f t="shared" si="11"/>
        <v>9.8173052999999992</v>
      </c>
      <c r="W20" s="460">
        <f t="shared" si="12"/>
        <v>18.347219934000002</v>
      </c>
      <c r="X20" s="476">
        <f t="shared" si="13"/>
        <v>84.854764631999998</v>
      </c>
      <c r="Y20" s="476">
        <f t="shared" si="14"/>
        <v>266.70877008799999</v>
      </c>
      <c r="Z20" s="478">
        <f t="shared" si="15"/>
        <v>0.93076567100000007</v>
      </c>
      <c r="AA20" s="465">
        <f t="shared" si="16"/>
        <v>389.54859140500002</v>
      </c>
      <c r="AB20" s="429">
        <f t="shared" si="17"/>
        <v>7.8411552215177135E-2</v>
      </c>
      <c r="AC20" s="454">
        <f t="shared" si="18"/>
        <v>94.007995352004713</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4.1881894700000002</v>
      </c>
      <c r="V21" s="475">
        <f t="shared" si="11"/>
        <v>2.4746224950000002</v>
      </c>
      <c r="W21" s="460">
        <f t="shared" si="12"/>
        <v>7.3326296319999997</v>
      </c>
      <c r="X21" s="476">
        <f t="shared" si="13"/>
        <v>41.734865876000001</v>
      </c>
      <c r="Y21" s="476">
        <f t="shared" si="14"/>
        <v>54.920595704</v>
      </c>
      <c r="Z21" s="478">
        <f t="shared" si="15"/>
        <v>0.38020494599999999</v>
      </c>
      <c r="AA21" s="465">
        <f t="shared" si="16"/>
        <v>111.03110812300001</v>
      </c>
      <c r="AB21" s="429">
        <f t="shared" si="17"/>
        <v>2.2349256868558778E-2</v>
      </c>
      <c r="AC21" s="454">
        <f t="shared" si="18"/>
        <v>79.29793595218176</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61.060387454000001</v>
      </c>
      <c r="V23" s="475">
        <f t="shared" si="11"/>
        <v>66.230892539999999</v>
      </c>
      <c r="W23" s="460">
        <f t="shared" si="12"/>
        <v>211.69036831</v>
      </c>
      <c r="X23" s="476">
        <f t="shared" si="13"/>
        <v>1216.7879157279999</v>
      </c>
      <c r="Y23" s="476">
        <f t="shared" si="14"/>
        <v>2892.9032477679998</v>
      </c>
      <c r="Z23" s="478">
        <f t="shared" si="15"/>
        <v>9.4550026339999995</v>
      </c>
      <c r="AA23" s="465">
        <f t="shared" si="16"/>
        <v>4458.1278144339994</v>
      </c>
      <c r="AB23" s="429">
        <f t="shared" si="17"/>
        <v>0.89736872271215773</v>
      </c>
      <c r="AC23" s="454">
        <f t="shared" si="18"/>
        <v>103.06459967278599</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1.4479616259999999</v>
      </c>
      <c r="V24" s="475">
        <f t="shared" si="11"/>
        <v>1.9095899039999999</v>
      </c>
      <c r="W24" s="460">
        <f t="shared" si="12"/>
        <v>4.8924758639999997</v>
      </c>
      <c r="X24" s="476">
        <f t="shared" si="13"/>
        <v>23.796268980000001</v>
      </c>
      <c r="Y24" s="476">
        <f t="shared" si="14"/>
        <v>47.109284047999999</v>
      </c>
      <c r="Z24" s="478">
        <f t="shared" si="15"/>
        <v>0.127020729</v>
      </c>
      <c r="AA24" s="465">
        <f t="shared" si="16"/>
        <v>79.282601150999994</v>
      </c>
      <c r="AB24" s="429">
        <f t="shared" si="17"/>
        <v>1.5958655626207727E-2</v>
      </c>
      <c r="AC24" s="454">
        <f t="shared" si="18"/>
        <v>90.811927721793154</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6.4982724079999992</v>
      </c>
      <c r="V25" s="475">
        <f t="shared" si="11"/>
        <v>7.9325000999999995</v>
      </c>
      <c r="W25" s="460">
        <f t="shared" si="12"/>
        <v>26.930045707999998</v>
      </c>
      <c r="X25" s="476">
        <f t="shared" si="13"/>
        <v>94.04186932799999</v>
      </c>
      <c r="Y25" s="476">
        <f t="shared" si="14"/>
        <v>162.61935914400001</v>
      </c>
      <c r="Z25" s="478">
        <f t="shared" si="15"/>
        <v>0.83265605499999995</v>
      </c>
      <c r="AA25" s="465">
        <f t="shared" si="16"/>
        <v>298.85470274300002</v>
      </c>
      <c r="AB25" s="429">
        <f t="shared" si="17"/>
        <v>6.0155938555354269E-2</v>
      </c>
      <c r="AC25" s="454">
        <f t="shared" si="18"/>
        <v>82.237097678759028</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4.2832739200000001</v>
      </c>
      <c r="V26" s="475">
        <f t="shared" si="11"/>
        <v>4.3132094189999997</v>
      </c>
      <c r="W26" s="460">
        <f t="shared" si="12"/>
        <v>15.970647278</v>
      </c>
      <c r="X26" s="476">
        <f t="shared" si="13"/>
        <v>21.447849719999997</v>
      </c>
      <c r="Y26" s="476">
        <f t="shared" si="14"/>
        <v>52.928373479999998</v>
      </c>
      <c r="Z26" s="478">
        <f t="shared" si="15"/>
        <v>0.54459355500000006</v>
      </c>
      <c r="AA26" s="465">
        <f t="shared" si="16"/>
        <v>99.487947372000008</v>
      </c>
      <c r="AB26" s="429">
        <f t="shared" si="17"/>
        <v>2.0025754301932368E-2</v>
      </c>
      <c r="AC26" s="454">
        <f t="shared" si="18"/>
        <v>63.596329926577312</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0.71010451799999996</v>
      </c>
      <c r="V27" s="475">
        <f t="shared" si="11"/>
        <v>0.61380795600000004</v>
      </c>
      <c r="W27" s="460">
        <f t="shared" si="12"/>
        <v>2.5164631019999999</v>
      </c>
      <c r="X27" s="476">
        <f t="shared" si="13"/>
        <v>7.92609488</v>
      </c>
      <c r="Y27" s="476">
        <f t="shared" si="14"/>
        <v>20.439735559999999</v>
      </c>
      <c r="Z27" s="478">
        <f t="shared" si="15"/>
        <v>4.0727026999999999E-2</v>
      </c>
      <c r="AA27" s="465">
        <f t="shared" si="16"/>
        <v>32.246933042999999</v>
      </c>
      <c r="AB27" s="429">
        <f t="shared" si="17"/>
        <v>6.4909285513285019E-3</v>
      </c>
      <c r="AC27" s="454">
        <f t="shared" si="18"/>
        <v>91.386026737156087</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59.356684121999997</v>
      </c>
      <c r="V29" s="475">
        <f t="shared" si="11"/>
        <v>62.761818789000003</v>
      </c>
      <c r="W29" s="460">
        <f t="shared" si="12"/>
        <v>198.43822805400001</v>
      </c>
      <c r="X29" s="476">
        <f t="shared" si="13"/>
        <v>1150.4786516080001</v>
      </c>
      <c r="Y29" s="476">
        <f t="shared" si="14"/>
        <v>2759.6549427119999</v>
      </c>
      <c r="Z29" s="478">
        <f t="shared" si="15"/>
        <v>8.4918778340000003</v>
      </c>
      <c r="AA29" s="484">
        <f t="shared" si="16"/>
        <v>4239.1822031189995</v>
      </c>
      <c r="AB29" s="485">
        <f t="shared" si="17"/>
        <v>0.85329754491123178</v>
      </c>
      <c r="AC29" s="454">
        <f t="shared" si="18"/>
        <v>103.24114910677548</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2.2453987240000002</v>
      </c>
      <c r="V30" s="475">
        <f t="shared" si="11"/>
        <v>2.6663064839999997</v>
      </c>
      <c r="W30" s="460">
        <f t="shared" si="12"/>
        <v>7.6535088919999996</v>
      </c>
      <c r="X30" s="476">
        <f t="shared" si="13"/>
        <v>41.359765876000004</v>
      </c>
      <c r="Y30" s="476">
        <f t="shared" si="14"/>
        <v>71.584305463999996</v>
      </c>
      <c r="Z30" s="478">
        <f t="shared" si="15"/>
        <v>0.53824398099999993</v>
      </c>
      <c r="AA30" s="484">
        <f t="shared" si="16"/>
        <v>126.04752942099999</v>
      </c>
      <c r="AB30" s="429">
        <f t="shared" si="17"/>
        <v>2.5371885954307567E-2</v>
      </c>
      <c r="AC30" s="454">
        <f t="shared" si="18"/>
        <v>90.232727291330278</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3.8048818280000001</v>
      </c>
      <c r="V31" s="475">
        <f t="shared" si="11"/>
        <v>5.2626919049999996</v>
      </c>
      <c r="W31" s="460">
        <f t="shared" si="12"/>
        <v>16.466014083999998</v>
      </c>
      <c r="X31" s="476">
        <f t="shared" si="13"/>
        <v>56.677046668000003</v>
      </c>
      <c r="Y31" s="476">
        <f t="shared" si="14"/>
        <v>100.72779597600001</v>
      </c>
      <c r="Z31" s="478">
        <f t="shared" si="15"/>
        <v>0.74560770899999995</v>
      </c>
      <c r="AA31" s="484">
        <f t="shared" si="16"/>
        <v>183.68403817000001</v>
      </c>
      <c r="AB31" s="429">
        <f t="shared" si="17"/>
        <v>3.6973437634863125E-2</v>
      </c>
      <c r="AC31" s="454">
        <f t="shared" si="18"/>
        <v>81.42783965037377</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1.99078241</v>
      </c>
      <c r="V32" s="475">
        <f t="shared" si="11"/>
        <v>1.7153463959999999</v>
      </c>
      <c r="W32" s="460">
        <f t="shared" si="12"/>
        <v>7.6188727539999999</v>
      </c>
      <c r="X32" s="476">
        <f t="shared" si="13"/>
        <v>12.696784451999999</v>
      </c>
      <c r="Y32" s="476">
        <f t="shared" si="14"/>
        <v>36.313736096</v>
      </c>
      <c r="Z32" s="478">
        <f t="shared" si="15"/>
        <v>0.175410334</v>
      </c>
      <c r="AA32" s="484">
        <f t="shared" si="16"/>
        <v>60.510932441999998</v>
      </c>
      <c r="AB32" s="429">
        <f t="shared" si="17"/>
        <v>1.2180139380434782E-2</v>
      </c>
      <c r="AC32" s="454">
        <f t="shared" si="18"/>
        <v>75.925855632132183</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0.25700126000000001</v>
      </c>
      <c r="V33" s="475">
        <f t="shared" si="11"/>
        <v>0.24313923900000001</v>
      </c>
      <c r="W33" s="460">
        <f t="shared" si="12"/>
        <v>3.4934938519999998</v>
      </c>
      <c r="X33" s="476">
        <f t="shared" si="13"/>
        <v>17.785823439999998</v>
      </c>
      <c r="Y33" s="476">
        <f t="shared" si="14"/>
        <v>42.924002064</v>
      </c>
      <c r="Z33" s="478">
        <f t="shared" si="15"/>
        <v>0.273724407</v>
      </c>
      <c r="AA33" s="484">
        <f t="shared" si="16"/>
        <v>64.977184262000009</v>
      </c>
      <c r="AB33" s="429">
        <f t="shared" si="17"/>
        <v>1.3079143369967796E-2</v>
      </c>
      <c r="AC33" s="454">
        <f t="shared" si="18"/>
        <v>115.26794076602884</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23.469542741999998</v>
      </c>
      <c r="V35" s="475">
        <f t="shared" si="11"/>
        <v>25.823288592000001</v>
      </c>
      <c r="W35" s="460">
        <f t="shared" si="12"/>
        <v>87.048760635999997</v>
      </c>
      <c r="X35" s="476">
        <f t="shared" si="13"/>
        <v>518.52228119999995</v>
      </c>
      <c r="Y35" s="476">
        <f t="shared" si="14"/>
        <v>1284.903432672</v>
      </c>
      <c r="Z35" s="478">
        <f t="shared" si="15"/>
        <v>4.7708715450000003</v>
      </c>
      <c r="AA35" s="484">
        <f t="shared" si="16"/>
        <v>1944.5381773870001</v>
      </c>
      <c r="AB35" s="429">
        <f t="shared" si="17"/>
        <v>0.39141267660768925</v>
      </c>
      <c r="AC35" s="454">
        <f t="shared" si="18"/>
        <v>106.03181446704025</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0.33038854000000001</v>
      </c>
      <c r="V36" s="475">
        <f t="shared" si="11"/>
        <v>8.4733452000000001E-2</v>
      </c>
      <c r="W36" s="460">
        <f t="shared" si="12"/>
        <v>0.68309294999999992</v>
      </c>
      <c r="X36" s="476">
        <f t="shared" si="13"/>
        <v>6.3666118559999996</v>
      </c>
      <c r="Y36" s="476">
        <f t="shared" si="14"/>
        <v>21.280867399999998</v>
      </c>
      <c r="Z36" s="478">
        <f t="shared" si="15"/>
        <v>1.729431E-2</v>
      </c>
      <c r="AA36" s="465">
        <f t="shared" si="16"/>
        <v>28.762988507999996</v>
      </c>
      <c r="AB36" s="429">
        <f t="shared" si="17"/>
        <v>5.789651471014492E-3</v>
      </c>
      <c r="AC36" s="454">
        <f t="shared" si="18"/>
        <v>126.92692919948226</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0.207489488</v>
      </c>
      <c r="V37" s="475">
        <f t="shared" si="11"/>
        <v>0.27568479600000001</v>
      </c>
      <c r="W37" s="460">
        <f t="shared" si="12"/>
        <v>1.116630638</v>
      </c>
      <c r="X37" s="476">
        <f t="shared" si="13"/>
        <v>3.438837688</v>
      </c>
      <c r="Y37" s="476">
        <f t="shared" si="14"/>
        <v>11.590132336</v>
      </c>
      <c r="Z37" s="478">
        <f t="shared" si="15"/>
        <v>1.5061673000000001E-2</v>
      </c>
      <c r="AA37" s="465">
        <f t="shared" si="16"/>
        <v>16.643836619000002</v>
      </c>
      <c r="AB37" s="429">
        <f t="shared" si="17"/>
        <v>3.3502086592190018E-3</v>
      </c>
      <c r="AC37" s="454">
        <f t="shared" si="18"/>
        <v>102.4740803219379</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7.7592515739999994</v>
      </c>
      <c r="V38" s="475">
        <f t="shared" si="11"/>
        <v>8.337631644</v>
      </c>
      <c r="W38" s="460">
        <f t="shared" si="12"/>
        <v>19.166575416000001</v>
      </c>
      <c r="X38" s="476">
        <f t="shared" si="13"/>
        <v>50.432964296000002</v>
      </c>
      <c r="Y38" s="476">
        <f t="shared" si="14"/>
        <v>45.582558616</v>
      </c>
      <c r="Z38" s="478">
        <f t="shared" si="15"/>
        <v>9.9392259999999996E-2</v>
      </c>
      <c r="AA38" s="465">
        <f t="shared" si="16"/>
        <v>131.37837380600001</v>
      </c>
      <c r="AB38" s="429">
        <f t="shared" si="17"/>
        <v>2.6444922263687602E-2</v>
      </c>
      <c r="AC38" s="454">
        <f t="shared" si="18"/>
        <v>54.788559682716851</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0.56123272400000002</v>
      </c>
      <c r="V39" s="475">
        <f t="shared" si="11"/>
        <v>0.96731342099999995</v>
      </c>
      <c r="W39" s="460">
        <f t="shared" si="12"/>
        <v>7.6044855479999995</v>
      </c>
      <c r="X39" s="476">
        <f t="shared" si="13"/>
        <v>20.811355488</v>
      </c>
      <c r="Y39" s="476">
        <f t="shared" si="14"/>
        <v>57.702479512000004</v>
      </c>
      <c r="Z39" s="478">
        <f t="shared" si="15"/>
        <v>3.3984807999999998E-2</v>
      </c>
      <c r="AA39" s="465">
        <f t="shared" si="16"/>
        <v>87.680851501000006</v>
      </c>
      <c r="AB39" s="429">
        <f t="shared" si="17"/>
        <v>1.7649124698268924E-2</v>
      </c>
      <c r="AC39" s="454">
        <f t="shared" si="18"/>
        <v>104.08628670065363</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0.23680865800000001</v>
      </c>
      <c r="V40" s="475">
        <f t="shared" si="11"/>
        <v>0.28084336199999999</v>
      </c>
      <c r="W40" s="460">
        <f t="shared" si="12"/>
        <v>2.2438599619999997</v>
      </c>
      <c r="X40" s="476">
        <f t="shared" si="13"/>
        <v>8.8060562919999992</v>
      </c>
      <c r="Y40" s="476">
        <f t="shared" si="14"/>
        <v>22.693450567999999</v>
      </c>
      <c r="Z40" s="478">
        <f t="shared" si="15"/>
        <v>7.0953376999999998E-2</v>
      </c>
      <c r="AA40" s="465">
        <f t="shared" si="16"/>
        <v>34.331972219000001</v>
      </c>
      <c r="AB40" s="429">
        <f t="shared" si="17"/>
        <v>6.9106224273349434E-3</v>
      </c>
      <c r="AC40" s="454">
        <f t="shared" si="18"/>
        <v>109.00159129758724</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0.81813741399999995</v>
      </c>
      <c r="V41" s="475">
        <f t="shared" si="11"/>
        <v>0.79400719799999997</v>
      </c>
      <c r="W41" s="460">
        <f t="shared" si="12"/>
        <v>4.2498488139999999</v>
      </c>
      <c r="X41" s="476">
        <f t="shared" si="13"/>
        <v>8.5642040880000003</v>
      </c>
      <c r="Y41" s="476">
        <f t="shared" si="14"/>
        <v>23.239512951999998</v>
      </c>
      <c r="Z41" s="478">
        <f t="shared" si="15"/>
        <v>2.5140918000000002E-2</v>
      </c>
      <c r="AA41" s="465">
        <f t="shared" si="16"/>
        <v>37.690851383999998</v>
      </c>
      <c r="AB41" s="429">
        <f t="shared" si="17"/>
        <v>7.5867253188405797E-3</v>
      </c>
      <c r="AC41" s="454">
        <f t="shared" si="18"/>
        <v>85.470484030434804</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40.61714886</v>
      </c>
      <c r="V42" s="475">
        <f t="shared" si="11"/>
        <v>44.436497535000001</v>
      </c>
      <c r="W42" s="460">
        <f t="shared" si="12"/>
        <v>139.88674603600001</v>
      </c>
      <c r="X42" s="476">
        <f t="shared" si="13"/>
        <v>747.05769045600005</v>
      </c>
      <c r="Y42" s="476">
        <f t="shared" si="14"/>
        <v>1709.0075659439999</v>
      </c>
      <c r="Z42" s="478">
        <f t="shared" si="15"/>
        <v>5.9673011199999992</v>
      </c>
      <c r="AA42" s="465">
        <f t="shared" si="16"/>
        <v>2686.9729499509999</v>
      </c>
      <c r="AB42" s="429">
        <f t="shared" si="17"/>
        <v>0.54085606883071657</v>
      </c>
      <c r="AC42" s="454">
        <f t="shared" si="18"/>
        <v>99.681721969274875</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6.3968910759999993</v>
      </c>
      <c r="V45" s="475">
        <f t="shared" si="11"/>
        <v>8.0467152029999998</v>
      </c>
      <c r="W45" s="460">
        <f t="shared" si="12"/>
        <v>37.590994436000003</v>
      </c>
      <c r="X45" s="476">
        <f t="shared" si="13"/>
        <v>460.72964211999999</v>
      </c>
      <c r="Y45" s="476">
        <f t="shared" si="14"/>
        <v>1401.0681925280001</v>
      </c>
      <c r="Z45" s="478">
        <f t="shared" si="15"/>
        <v>3.1517981439999998</v>
      </c>
      <c r="AA45" s="465">
        <f t="shared" si="16"/>
        <v>1916.984233507</v>
      </c>
      <c r="AB45" s="429">
        <f t="shared" si="17"/>
        <v>0.38586639160768921</v>
      </c>
      <c r="AC45" s="454">
        <f t="shared" si="18"/>
        <v>132.0730050227989</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23.051524142000002</v>
      </c>
      <c r="V46" s="475">
        <f t="shared" si="11"/>
        <v>17.045020349999998</v>
      </c>
      <c r="W46" s="460">
        <f t="shared" si="12"/>
        <v>60.426898192000003</v>
      </c>
      <c r="X46" s="476">
        <f t="shared" si="13"/>
        <v>226.805075684</v>
      </c>
      <c r="Y46" s="476">
        <f t="shared" si="14"/>
        <v>330.96630398400004</v>
      </c>
      <c r="Z46" s="478">
        <f t="shared" si="15"/>
        <v>3.5514245360000003</v>
      </c>
      <c r="AA46" s="465">
        <f t="shared" si="16"/>
        <v>661.846246888</v>
      </c>
      <c r="AB46" s="429">
        <f t="shared" si="17"/>
        <v>0.13322186934138486</v>
      </c>
      <c r="AC46" s="454">
        <f t="shared" si="18"/>
        <v>75.815711135866891</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23.045238582</v>
      </c>
      <c r="V47" s="450">
        <f t="shared" si="11"/>
        <v>26.718093242999998</v>
      </c>
      <c r="W47" s="451">
        <f t="shared" si="12"/>
        <v>89.018521176000007</v>
      </c>
      <c r="X47" s="456">
        <f t="shared" si="13"/>
        <v>473.45739755600005</v>
      </c>
      <c r="Y47" s="456">
        <f t="shared" si="14"/>
        <v>1011.367450408</v>
      </c>
      <c r="Z47" s="487">
        <f t="shared" si="15"/>
        <v>2.6055816379999999</v>
      </c>
      <c r="AA47" s="457">
        <f t="shared" si="16"/>
        <v>1626.2122826030002</v>
      </c>
      <c r="AB47" s="453">
        <f t="shared" si="17"/>
        <v>0.32733741598289051</v>
      </c>
      <c r="AC47" s="454">
        <f t="shared" si="18"/>
        <v>99.399179428612683</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21.506346199999999</v>
      </c>
      <c r="V48" s="459">
        <f t="shared" si="11"/>
        <v>29.190171203999999</v>
      </c>
      <c r="W48" s="460">
        <f t="shared" si="12"/>
        <v>74.963586457999995</v>
      </c>
      <c r="X48" s="464">
        <f t="shared" si="13"/>
        <v>203.007886004</v>
      </c>
      <c r="Y48" s="464">
        <f t="shared" si="14"/>
        <v>432.59805625600001</v>
      </c>
      <c r="Z48" s="478">
        <f t="shared" si="15"/>
        <v>1.6911956819999998</v>
      </c>
      <c r="AA48" s="465">
        <f t="shared" si="16"/>
        <v>762.95724180399998</v>
      </c>
      <c r="AB48" s="462">
        <f t="shared" si="17"/>
        <v>0.15357432403462157</v>
      </c>
      <c r="AC48" s="454">
        <f t="shared" si="18"/>
        <v>75.725295008265846</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5.7342264040000002</v>
      </c>
      <c r="V49" s="459">
        <f t="shared" si="11"/>
        <v>3.8016808110000002</v>
      </c>
      <c r="W49" s="460">
        <f t="shared" si="12"/>
        <v>18.038980078000002</v>
      </c>
      <c r="X49" s="464">
        <f t="shared" si="13"/>
        <v>168.066857244</v>
      </c>
      <c r="Y49" s="464">
        <f t="shared" si="14"/>
        <v>175.07259171200002</v>
      </c>
      <c r="Z49" s="478">
        <f t="shared" si="15"/>
        <v>0.93292599399999998</v>
      </c>
      <c r="AA49" s="465">
        <f t="shared" si="16"/>
        <v>371.64726224300006</v>
      </c>
      <c r="AB49" s="462">
        <f t="shared" si="17"/>
        <v>7.4808225089170705E-2</v>
      </c>
      <c r="AC49" s="454">
        <f t="shared" si="18"/>
        <v>95.401611094919161</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15.185531860000001</v>
      </c>
      <c r="V51" s="468">
        <f t="shared" si="11"/>
        <v>23.390887914</v>
      </c>
      <c r="W51" s="469">
        <f t="shared" si="12"/>
        <v>93.279331284000008</v>
      </c>
      <c r="X51" s="473">
        <f t="shared" si="13"/>
        <v>650.307518652</v>
      </c>
      <c r="Y51" s="473">
        <f t="shared" si="14"/>
        <v>1624.9857808720001</v>
      </c>
      <c r="Z51" s="488">
        <f t="shared" si="15"/>
        <v>3.1698533790000001</v>
      </c>
      <c r="AA51" s="489">
        <f t="shared" si="16"/>
        <v>2410.3189039610002</v>
      </c>
      <c r="AB51" s="490">
        <f t="shared" si="17"/>
        <v>0.48516886150583738</v>
      </c>
      <c r="AC51" s="454">
        <f t="shared" si="18"/>
        <v>115.32671156423156</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12.469262478000001</v>
      </c>
      <c r="V52" s="475">
        <f t="shared" si="11"/>
        <v>19.628556012000001</v>
      </c>
      <c r="W52" s="460">
        <f t="shared" si="12"/>
        <v>71.174582020000003</v>
      </c>
      <c r="X52" s="476">
        <f t="shared" si="13"/>
        <v>392.56252952400001</v>
      </c>
      <c r="Y52" s="476">
        <f t="shared" si="14"/>
        <v>973.66241034400002</v>
      </c>
      <c r="Z52" s="478">
        <f t="shared" si="15"/>
        <v>2.961625942</v>
      </c>
      <c r="AA52" s="465">
        <f t="shared" si="16"/>
        <v>1472.4589663199999</v>
      </c>
      <c r="AB52" s="429">
        <f t="shared" si="17"/>
        <v>0.29638868082125602</v>
      </c>
      <c r="AC52" s="454">
        <f t="shared" si="18"/>
        <v>107.75159647476016</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2.1419291120000001</v>
      </c>
      <c r="V53" s="450">
        <f t="shared" si="11"/>
        <v>2.21350968</v>
      </c>
      <c r="W53" s="451">
        <f t="shared" si="12"/>
        <v>8.6083613419999985</v>
      </c>
      <c r="X53" s="456">
        <f t="shared" si="13"/>
        <v>34.071282343999997</v>
      </c>
      <c r="Y53" s="456">
        <f t="shared" si="14"/>
        <v>69.372250047999998</v>
      </c>
      <c r="Z53" s="487">
        <f t="shared" si="15"/>
        <v>0.77462032999999997</v>
      </c>
      <c r="AA53" s="457">
        <f t="shared" si="16"/>
        <v>117.181952856</v>
      </c>
      <c r="AB53" s="453">
        <f t="shared" si="17"/>
        <v>2.358734960869565E-2</v>
      </c>
      <c r="AC53" s="454">
        <f t="shared" si="18"/>
        <v>89.3522564684272</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11.221556914000001</v>
      </c>
      <c r="V54" s="459">
        <f t="shared" si="11"/>
        <v>15.119064963000001</v>
      </c>
      <c r="W54" s="460">
        <f t="shared" si="12"/>
        <v>58.051409167999999</v>
      </c>
      <c r="X54" s="464">
        <f t="shared" si="13"/>
        <v>233.24499708399998</v>
      </c>
      <c r="Y54" s="464">
        <f t="shared" si="14"/>
        <v>397.92190387200003</v>
      </c>
      <c r="Z54" s="478">
        <f t="shared" si="15"/>
        <v>2.8427882339999999</v>
      </c>
      <c r="AA54" s="465">
        <f t="shared" si="16"/>
        <v>718.40172023499997</v>
      </c>
      <c r="AB54" s="462">
        <f t="shared" si="17"/>
        <v>0.14460582130334138</v>
      </c>
      <c r="AC54" s="454">
        <f t="shared" si="18"/>
        <v>88.028706536033937</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32.981719636000001</v>
      </c>
      <c r="V55" s="459">
        <f t="shared" si="11"/>
        <v>20.647981431000002</v>
      </c>
      <c r="W55" s="460">
        <f t="shared" si="12"/>
        <v>30.886315923999998</v>
      </c>
      <c r="X55" s="464">
        <f t="shared" si="13"/>
        <v>53.813672396000001</v>
      </c>
      <c r="Y55" s="464">
        <f t="shared" si="14"/>
        <v>110.057654864</v>
      </c>
      <c r="Z55" s="478">
        <f t="shared" si="15"/>
        <v>1.2511121039999999</v>
      </c>
      <c r="AA55" s="465">
        <f t="shared" si="16"/>
        <v>249.63845635499999</v>
      </c>
      <c r="AB55" s="462">
        <f t="shared" si="17"/>
        <v>5.024928670591787E-2</v>
      </c>
      <c r="AC55" s="454">
        <f t="shared" si="18"/>
        <v>44.243961090375741</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14.857634900000001</v>
      </c>
      <c r="V57" s="468">
        <f t="shared" si="11"/>
        <v>9.0257221080000001</v>
      </c>
      <c r="W57" s="469">
        <f t="shared" si="12"/>
        <v>32.187894196000002</v>
      </c>
      <c r="X57" s="473">
        <f t="shared" si="13"/>
        <v>103.71344772799999</v>
      </c>
      <c r="Y57" s="473">
        <f t="shared" si="14"/>
        <v>143.95834238399999</v>
      </c>
      <c r="Z57" s="488">
        <f t="shared" si="15"/>
        <v>2.0700783949999999</v>
      </c>
      <c r="AA57" s="474">
        <f t="shared" si="16"/>
        <v>305.81311971100001</v>
      </c>
      <c r="AB57" s="490">
        <f t="shared" si="17"/>
        <v>6.1556586093196461E-2</v>
      </c>
      <c r="AC57" s="454">
        <f t="shared" si="18"/>
        <v>68.454489939796176</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22.909604055999999</v>
      </c>
      <c r="V58" s="475">
        <f t="shared" si="11"/>
        <v>25.875412821000001</v>
      </c>
      <c r="W58" s="460">
        <f t="shared" si="12"/>
        <v>82.785596982000001</v>
      </c>
      <c r="X58" s="476">
        <f t="shared" si="13"/>
        <v>283.912206556</v>
      </c>
      <c r="Y58" s="476">
        <f t="shared" si="14"/>
        <v>420.72858519200003</v>
      </c>
      <c r="Z58" s="478">
        <f t="shared" si="15"/>
        <v>2.1408524609999997</v>
      </c>
      <c r="AA58" s="465">
        <f t="shared" si="16"/>
        <v>838.35225806799997</v>
      </c>
      <c r="AB58" s="429">
        <f t="shared" si="17"/>
        <v>0.16875045452254428</v>
      </c>
      <c r="AC58" s="454">
        <f t="shared" si="18"/>
        <v>76.492009839225574</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30.671932328</v>
      </c>
      <c r="V59" s="475">
        <f t="shared" si="11"/>
        <v>36.285956288999998</v>
      </c>
      <c r="W59" s="460">
        <f t="shared" si="12"/>
        <v>115.585130964</v>
      </c>
      <c r="X59" s="476">
        <f t="shared" si="13"/>
        <v>649.05894851599999</v>
      </c>
      <c r="Y59" s="476">
        <f t="shared" si="14"/>
        <v>1270.0789667440001</v>
      </c>
      <c r="Z59" s="478">
        <f t="shared" si="15"/>
        <v>3.0677207109999998</v>
      </c>
      <c r="AA59" s="465">
        <f t="shared" si="16"/>
        <v>2104.7486555520004</v>
      </c>
      <c r="AB59" s="429">
        <f t="shared" si="17"/>
        <v>0.42366116255072472</v>
      </c>
      <c r="AC59" s="454">
        <f t="shared" si="18"/>
        <v>97.814573593457325</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4.2784362439999999</v>
      </c>
      <c r="V60" s="475">
        <f t="shared" si="11"/>
        <v>7.9620777360000003</v>
      </c>
      <c r="W60" s="460">
        <f t="shared" si="12"/>
        <v>23.124884777999998</v>
      </c>
      <c r="X60" s="476">
        <f t="shared" si="13"/>
        <v>273.42750547200001</v>
      </c>
      <c r="Y60" s="476">
        <f t="shared" si="14"/>
        <v>1030.3807141520001</v>
      </c>
      <c r="Z60" s="478">
        <f t="shared" si="15"/>
        <v>2.4243587940000002</v>
      </c>
      <c r="AA60" s="465">
        <f t="shared" si="16"/>
        <v>1341.5979771760001</v>
      </c>
      <c r="AB60" s="429">
        <f t="shared" si="17"/>
        <v>0.27004790200805157</v>
      </c>
      <c r="AC60" s="454">
        <f t="shared" si="18"/>
        <v>134.31650355210473</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1.2823925459999999</v>
      </c>
      <c r="V61" s="475">
        <f t="shared" si="11"/>
        <v>1.8508310460000001</v>
      </c>
      <c r="W61" s="460">
        <f t="shared" si="12"/>
        <v>8.3164930800000008</v>
      </c>
      <c r="X61" s="476">
        <f t="shared" si="13"/>
        <v>53.887893091999999</v>
      </c>
      <c r="Y61" s="476">
        <f t="shared" si="14"/>
        <v>310.85339152799997</v>
      </c>
      <c r="Z61" s="478">
        <f t="shared" si="15"/>
        <v>1.296989639</v>
      </c>
      <c r="AA61" s="465">
        <f t="shared" si="16"/>
        <v>377.48799093100001</v>
      </c>
      <c r="AB61" s="429">
        <f t="shared" si="17"/>
        <v>7.5983895114935585E-2</v>
      </c>
      <c r="AC61" s="454">
        <f t="shared" si="18"/>
        <v>137.44153443939328</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29.352671354000002</v>
      </c>
      <c r="V63" s="475">
        <f t="shared" si="11"/>
        <v>9.840242151</v>
      </c>
      <c r="W63" s="460">
        <f t="shared" si="12"/>
        <v>11.102974167999999</v>
      </c>
      <c r="X63" s="476">
        <f t="shared" si="13"/>
        <v>9.3702803479999996</v>
      </c>
      <c r="Y63" s="476">
        <f t="shared" si="14"/>
        <v>6.0074262320000003</v>
      </c>
      <c r="Z63" s="478">
        <f t="shared" si="15"/>
        <v>0.695244737</v>
      </c>
      <c r="AA63" s="465">
        <f t="shared" si="16"/>
        <v>66.36883899</v>
      </c>
      <c r="AB63" s="429">
        <f t="shared" si="17"/>
        <v>1.3359267107487922E-2</v>
      </c>
      <c r="AC63" s="454">
        <f t="shared" si="18"/>
        <v>21.9180924193987</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29.279430519999998</v>
      </c>
      <c r="V64" s="475">
        <f t="shared" si="11"/>
        <v>25.669066374</v>
      </c>
      <c r="W64" s="460">
        <f t="shared" si="12"/>
        <v>43.164760428000001</v>
      </c>
      <c r="X64" s="476">
        <f t="shared" si="13"/>
        <v>50.095405667999998</v>
      </c>
      <c r="Y64" s="476">
        <f t="shared" si="14"/>
        <v>22.819248752</v>
      </c>
      <c r="Z64" s="478">
        <f t="shared" si="15"/>
        <v>1.3214036440000001</v>
      </c>
      <c r="AA64" s="465">
        <f t="shared" si="16"/>
        <v>172.349315386</v>
      </c>
      <c r="AB64" s="429">
        <f t="shared" si="17"/>
        <v>3.4691891180756843E-2</v>
      </c>
      <c r="AC64" s="454">
        <f t="shared" si="18"/>
        <v>30.674882163811397</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10.85513622</v>
      </c>
      <c r="V65" s="450">
        <f t="shared" si="11"/>
        <v>26.101155528</v>
      </c>
      <c r="W65" s="451">
        <f t="shared" si="12"/>
        <v>84.359837868</v>
      </c>
      <c r="X65" s="456">
        <f t="shared" si="13"/>
        <v>285.50763916399995</v>
      </c>
      <c r="Y65" s="456">
        <f t="shared" si="14"/>
        <v>157.806982312</v>
      </c>
      <c r="Z65" s="487">
        <f t="shared" si="15"/>
        <v>1.6569634179999999</v>
      </c>
      <c r="AA65" s="457">
        <f t="shared" si="16"/>
        <v>566.28771451</v>
      </c>
      <c r="AB65" s="453">
        <f t="shared" si="17"/>
        <v>0.11398706008655395</v>
      </c>
      <c r="AC65" s="454">
        <f t="shared" si="18"/>
        <v>63.909515908528867</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4.4507889040000004</v>
      </c>
      <c r="V66" s="459">
        <f t="shared" si="11"/>
        <v>18.978494157</v>
      </c>
      <c r="W66" s="460">
        <f t="shared" si="12"/>
        <v>112.944985522</v>
      </c>
      <c r="X66" s="464">
        <f t="shared" si="13"/>
        <v>850.05824222000001</v>
      </c>
      <c r="Y66" s="464">
        <f t="shared" si="14"/>
        <v>1531.2208694399999</v>
      </c>
      <c r="Z66" s="478">
        <f t="shared" si="15"/>
        <v>4.6802910990000006</v>
      </c>
      <c r="AA66" s="465">
        <f t="shared" si="16"/>
        <v>2522.3336713419999</v>
      </c>
      <c r="AB66" s="462">
        <f t="shared" si="17"/>
        <v>0.5077161174198872</v>
      </c>
      <c r="AC66" s="454">
        <f t="shared" si="18"/>
        <v>113.7775754840693</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2</v>
      </c>
      <c r="T67" s="441" t="str">
        <f t="shared" si="9"/>
        <v>House value 500k - 750k</v>
      </c>
      <c r="U67" s="459">
        <f t="shared" si="10"/>
        <v>5.3522127999999995E-2</v>
      </c>
      <c r="V67" s="459">
        <f t="shared" si="11"/>
        <v>0.37513756799999998</v>
      </c>
      <c r="W67" s="460">
        <f t="shared" si="12"/>
        <v>9.4079580940000014</v>
      </c>
      <c r="X67" s="464">
        <f t="shared" si="13"/>
        <v>141.70943683600001</v>
      </c>
      <c r="Y67" s="464">
        <f t="shared" si="14"/>
        <v>912.52335591199994</v>
      </c>
      <c r="Z67" s="478">
        <f t="shared" si="15"/>
        <v>1.683281831</v>
      </c>
      <c r="AA67" s="465">
        <f t="shared" si="16"/>
        <v>1065.7526923689998</v>
      </c>
      <c r="AB67" s="462">
        <f t="shared" si="17"/>
        <v>0.21452348880213359</v>
      </c>
      <c r="AC67" s="454">
        <f t="shared" si="18"/>
        <v>158.33649281419932</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1.6095023999999999E-2</v>
      </c>
      <c r="W68" s="460">
        <f t="shared" si="12"/>
        <v>0.24249855400000001</v>
      </c>
      <c r="X68" s="464">
        <f t="shared" si="13"/>
        <v>7.6432544760000001</v>
      </c>
      <c r="Y68" s="464">
        <f t="shared" si="14"/>
        <v>150.32011493599998</v>
      </c>
      <c r="Z68" s="478">
        <f t="shared" si="15"/>
        <v>0.203967698</v>
      </c>
      <c r="AA68" s="465">
        <f t="shared" si="16"/>
        <v>158.42593068799999</v>
      </c>
      <c r="AB68" s="462">
        <f t="shared" si="17"/>
        <v>3.18892775136876E-2</v>
      </c>
      <c r="AC68" s="454">
        <f t="shared" si="18"/>
        <v>176.40260824885709</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8.4508740000000006E-3</v>
      </c>
      <c r="V69" s="459">
        <f t="shared" si="11"/>
        <v>1.9809278999999999E-2</v>
      </c>
      <c r="W69" s="460">
        <f t="shared" si="12"/>
        <v>0.77698536600000001</v>
      </c>
      <c r="X69" s="464">
        <f t="shared" si="13"/>
        <v>19.615741287999999</v>
      </c>
      <c r="Y69" s="464">
        <f t="shared" si="14"/>
        <v>395.302005592</v>
      </c>
      <c r="Z69" s="478">
        <f t="shared" si="15"/>
        <v>0.75884757299999994</v>
      </c>
      <c r="AA69" s="465">
        <f t="shared" si="16"/>
        <v>416.48183997200005</v>
      </c>
      <c r="AB69" s="462">
        <f t="shared" si="17"/>
        <v>8.3832898545088574E-2</v>
      </c>
      <c r="AC69" s="454">
        <f t="shared" si="18"/>
        <v>175.39098733851674</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17.493290680000001</v>
      </c>
      <c r="V71" s="468">
        <f t="shared" si="11"/>
        <v>19.497248694</v>
      </c>
      <c r="W71" s="469">
        <f t="shared" si="12"/>
        <v>62.16626222</v>
      </c>
      <c r="X71" s="473">
        <f t="shared" si="13"/>
        <v>296.31321715600001</v>
      </c>
      <c r="Y71" s="473">
        <f t="shared" si="14"/>
        <v>632.37113044799992</v>
      </c>
      <c r="Z71" s="488">
        <f t="shared" si="15"/>
        <v>4.6666666640000001</v>
      </c>
      <c r="AA71" s="474">
        <f t="shared" si="16"/>
        <v>1032.5078158620001</v>
      </c>
      <c r="AB71" s="471">
        <f t="shared" si="17"/>
        <v>0.20783168596256041</v>
      </c>
      <c r="AC71" s="454">
        <f t="shared" si="18"/>
        <v>93.740017077968488</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18.998703242000001</v>
      </c>
      <c r="V74" s="475">
        <f t="shared" si="41"/>
        <v>14.145366798000001</v>
      </c>
      <c r="W74" s="460">
        <f t="shared" si="42"/>
        <v>45.076813110000003</v>
      </c>
      <c r="X74" s="476">
        <f t="shared" si="43"/>
        <v>201.15130331999998</v>
      </c>
      <c r="Y74" s="476">
        <f t="shared" si="44"/>
        <v>311.16513815999997</v>
      </c>
      <c r="Z74" s="478">
        <f t="shared" si="45"/>
        <v>2.936365399</v>
      </c>
      <c r="AA74" s="465">
        <f t="shared" si="46"/>
        <v>593.47369002899995</v>
      </c>
      <c r="AB74" s="429">
        <f t="shared" si="47"/>
        <v>0.11945927738103863</v>
      </c>
      <c r="AC74" s="454">
        <f t="shared" si="48"/>
        <v>79.923785603162983</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5.1591932719999996</v>
      </c>
      <c r="V75" s="475">
        <f t="shared" si="41"/>
        <v>3.5733869280000001</v>
      </c>
      <c r="W75" s="460">
        <f t="shared" si="42"/>
        <v>10.454267146000001</v>
      </c>
      <c r="X75" s="476">
        <f t="shared" si="43"/>
        <v>30.843394076000003</v>
      </c>
      <c r="Y75" s="476">
        <f t="shared" si="44"/>
        <v>57.491672512000001</v>
      </c>
      <c r="Z75" s="478">
        <f t="shared" si="45"/>
        <v>0.18227163899999999</v>
      </c>
      <c r="AA75" s="465">
        <f t="shared" si="46"/>
        <v>107.704185573</v>
      </c>
      <c r="AB75" s="429">
        <f t="shared" si="47"/>
        <v>2.1679586467995171E-2</v>
      </c>
      <c r="AC75" s="454">
        <f t="shared" si="48"/>
        <v>71.250046940915425</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12.644563223999999</v>
      </c>
      <c r="V76" s="475">
        <f t="shared" si="41"/>
        <v>16.626667419</v>
      </c>
      <c r="W76" s="460">
        <f t="shared" si="42"/>
        <v>69.040011165999999</v>
      </c>
      <c r="X76" s="476">
        <f t="shared" si="43"/>
        <v>483.10235340399998</v>
      </c>
      <c r="Y76" s="476">
        <f t="shared" si="44"/>
        <v>1170.3037611519999</v>
      </c>
      <c r="Z76" s="478">
        <f t="shared" si="45"/>
        <v>2.7329346659999998</v>
      </c>
      <c r="AA76" s="465">
        <f t="shared" si="46"/>
        <v>1754.4502910309998</v>
      </c>
      <c r="AB76" s="429">
        <f t="shared" si="47"/>
        <v>0.35315021961171494</v>
      </c>
      <c r="AC76" s="454">
        <f t="shared" si="48"/>
        <v>114.07053185839172</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12.208512008</v>
      </c>
      <c r="V77" s="475">
        <f t="shared" si="41"/>
        <v>13.671293804999999</v>
      </c>
      <c r="W77" s="460">
        <f t="shared" si="42"/>
        <v>45.960144538000002</v>
      </c>
      <c r="X77" s="476">
        <f t="shared" si="43"/>
        <v>263.01817902800002</v>
      </c>
      <c r="Y77" s="476">
        <f t="shared" si="44"/>
        <v>662.45641611999997</v>
      </c>
      <c r="Z77" s="478">
        <f t="shared" si="45"/>
        <v>1.2641261159999999</v>
      </c>
      <c r="AA77" s="465">
        <f t="shared" si="46"/>
        <v>998.57867161500008</v>
      </c>
      <c r="AB77" s="429">
        <f t="shared" si="47"/>
        <v>0.2010021480706522</v>
      </c>
      <c r="AC77" s="454">
        <f t="shared" si="48"/>
        <v>106.34177779148912</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24.989028254000001</v>
      </c>
      <c r="V78" s="475">
        <f t="shared" si="41"/>
        <v>32.983285049999999</v>
      </c>
      <c r="W78" s="460">
        <f t="shared" si="42"/>
        <v>91.468764039999996</v>
      </c>
      <c r="X78" s="476">
        <f t="shared" si="43"/>
        <v>385.88477017200006</v>
      </c>
      <c r="Y78" s="476">
        <f t="shared" si="44"/>
        <v>974.58300888000008</v>
      </c>
      <c r="Z78" s="478">
        <f t="shared" si="45"/>
        <v>3.8843021800000002</v>
      </c>
      <c r="AA78" s="465">
        <f t="shared" si="46"/>
        <v>1513.7931585760002</v>
      </c>
      <c r="AB78" s="429">
        <f t="shared" si="47"/>
        <v>0.30470876782930761</v>
      </c>
      <c r="AC78" s="454">
        <f t="shared" si="48"/>
        <v>94.77678969449461</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64.050797828</v>
      </c>
      <c r="V80" s="475">
        <f t="shared" si="41"/>
        <v>71.749097649000007</v>
      </c>
      <c r="W80" s="460">
        <f t="shared" si="42"/>
        <v>228.18349991800002</v>
      </c>
      <c r="X80" s="476">
        <f t="shared" si="43"/>
        <v>1222.2879006360001</v>
      </c>
      <c r="Y80" s="476">
        <f t="shared" si="44"/>
        <v>2855.9993854640002</v>
      </c>
      <c r="Z80" s="478">
        <f t="shared" si="45"/>
        <v>10.348593376</v>
      </c>
      <c r="AA80" s="465">
        <f t="shared" si="46"/>
        <v>4452.619274871</v>
      </c>
      <c r="AB80" s="429">
        <f t="shared" si="47"/>
        <v>0.89625991845229469</v>
      </c>
      <c r="AC80" s="454">
        <f t="shared" si="48"/>
        <v>100.6892355549073</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7.9032378879999996</v>
      </c>
      <c r="V81" s="475">
        <f t="shared" si="41"/>
        <v>6.9091574399999995</v>
      </c>
      <c r="W81" s="460">
        <f t="shared" si="42"/>
        <v>26.515721004</v>
      </c>
      <c r="X81" s="476">
        <f t="shared" si="43"/>
        <v>104.000665208</v>
      </c>
      <c r="Y81" s="476">
        <f t="shared" si="44"/>
        <v>236.497063736</v>
      </c>
      <c r="Z81" s="478">
        <f t="shared" si="45"/>
        <v>0.59040093199999999</v>
      </c>
      <c r="AA81" s="465">
        <f t="shared" si="46"/>
        <v>382.41624620800002</v>
      </c>
      <c r="AB81" s="429">
        <f t="shared" si="47"/>
        <v>7.6975894969404185E-2</v>
      </c>
      <c r="AC81" s="454">
        <f t="shared" si="48"/>
        <v>92.921433387714742</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2.0459642840000001</v>
      </c>
      <c r="V82" s="475">
        <f t="shared" si="41"/>
        <v>2.3417449110000002</v>
      </c>
      <c r="W82" s="460">
        <f t="shared" si="42"/>
        <v>7.3007790779999997</v>
      </c>
      <c r="X82" s="476">
        <f t="shared" si="43"/>
        <v>37.711434156000003</v>
      </c>
      <c r="Y82" s="476">
        <f t="shared" si="44"/>
        <v>83.503550799999999</v>
      </c>
      <c r="Z82" s="478">
        <f t="shared" si="45"/>
        <v>6.1005681000000006E-2</v>
      </c>
      <c r="AA82" s="465">
        <f t="shared" si="46"/>
        <v>132.96447891</v>
      </c>
      <c r="AB82" s="429">
        <f t="shared" si="47"/>
        <v>2.6764186576086955E-2</v>
      </c>
      <c r="AC82" s="454">
        <f t="shared" si="48"/>
        <v>98.996909720108775</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57.567972846000004</v>
      </c>
      <c r="V84" s="475">
        <f t="shared" si="41"/>
        <v>60.751379753999998</v>
      </c>
      <c r="W84" s="460">
        <f t="shared" si="42"/>
        <v>210.24522923399999</v>
      </c>
      <c r="X84" s="476">
        <f t="shared" si="43"/>
        <v>1104.0246048920001</v>
      </c>
      <c r="Y84" s="476">
        <f t="shared" si="44"/>
        <v>2537.164286704</v>
      </c>
      <c r="Z84" s="478">
        <f t="shared" si="45"/>
        <v>9.0355476859999992</v>
      </c>
      <c r="AA84" s="465">
        <f t="shared" si="46"/>
        <v>3978.7890211160002</v>
      </c>
      <c r="AB84" s="429">
        <f t="shared" si="47"/>
        <v>0.80088345835668284</v>
      </c>
      <c r="AC84" s="454">
        <f t="shared" si="48"/>
        <v>100.73269694033058</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8.9544210599999996</v>
      </c>
      <c r="V85" s="475">
        <f t="shared" si="41"/>
        <v>10.637591408999999</v>
      </c>
      <c r="W85" s="460">
        <f t="shared" si="42"/>
        <v>30.786898189999999</v>
      </c>
      <c r="X85" s="476">
        <f t="shared" si="43"/>
        <v>150.881733948</v>
      </c>
      <c r="Y85" s="476">
        <f t="shared" si="44"/>
        <v>372.11253687200002</v>
      </c>
      <c r="Z85" s="478">
        <f t="shared" si="45"/>
        <v>0.908515344</v>
      </c>
      <c r="AA85" s="484">
        <f t="shared" si="46"/>
        <v>574.28169682300006</v>
      </c>
      <c r="AB85" s="485">
        <f t="shared" si="47"/>
        <v>0.11559615475503222</v>
      </c>
      <c r="AC85" s="454">
        <f t="shared" si="48"/>
        <v>98.947746411109421</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7.4776060940000004</v>
      </c>
      <c r="V86" s="475">
        <f t="shared" si="41"/>
        <v>9.6110288369999992</v>
      </c>
      <c r="W86" s="460">
        <f t="shared" si="42"/>
        <v>20.967872838000002</v>
      </c>
      <c r="X86" s="476">
        <f t="shared" si="43"/>
        <v>109.09366116</v>
      </c>
      <c r="Y86" s="476">
        <f t="shared" si="44"/>
        <v>266.72317642399997</v>
      </c>
      <c r="Z86" s="478">
        <f t="shared" si="45"/>
        <v>1.0559369589999998</v>
      </c>
      <c r="AA86" s="465">
        <f t="shared" si="46"/>
        <v>414.929282312</v>
      </c>
      <c r="AB86" s="429">
        <f t="shared" si="47"/>
        <v>8.3520386938808366E-2</v>
      </c>
      <c r="AC86" s="454">
        <f t="shared" si="48"/>
        <v>94.784099698168291</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51.935847350000003</v>
      </c>
      <c r="V88" s="475">
        <f t="shared" si="41"/>
        <v>55.135038608999999</v>
      </c>
      <c r="W88" s="460">
        <f t="shared" si="42"/>
        <v>187.68476424399998</v>
      </c>
      <c r="X88" s="476">
        <f t="shared" si="43"/>
        <v>1019.7814796839999</v>
      </c>
      <c r="Y88" s="476">
        <f t="shared" si="44"/>
        <v>2304.7197989679998</v>
      </c>
      <c r="Z88" s="478">
        <f t="shared" si="45"/>
        <v>7.0931447069999995</v>
      </c>
      <c r="AA88" s="465">
        <f t="shared" si="46"/>
        <v>3626.350073562</v>
      </c>
      <c r="AB88" s="429">
        <f t="shared" si="47"/>
        <v>0.72994164121618355</v>
      </c>
      <c r="AC88" s="454">
        <f t="shared" si="48"/>
        <v>101.11106734614191</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11.025215156</v>
      </c>
      <c r="V89" s="475">
        <f t="shared" si="41"/>
        <v>12.771412155</v>
      </c>
      <c r="W89" s="460">
        <f t="shared" si="42"/>
        <v>36.617885564000005</v>
      </c>
      <c r="X89" s="476">
        <f t="shared" si="43"/>
        <v>175.06724624399999</v>
      </c>
      <c r="Y89" s="476">
        <f t="shared" si="44"/>
        <v>423.01145270400002</v>
      </c>
      <c r="Z89" s="478">
        <f t="shared" si="45"/>
        <v>1.9187088469999998</v>
      </c>
      <c r="AA89" s="465">
        <f t="shared" si="46"/>
        <v>660.41192066999997</v>
      </c>
      <c r="AB89" s="429">
        <f t="shared" si="47"/>
        <v>0.13293315633454106</v>
      </c>
      <c r="AC89" s="454">
        <f t="shared" si="48"/>
        <v>96.516201927320054</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7.3873748600000004</v>
      </c>
      <c r="V90" s="475">
        <f t="shared" si="41"/>
        <v>9.2981431709999995</v>
      </c>
      <c r="W90" s="460">
        <f t="shared" si="42"/>
        <v>26.12273227</v>
      </c>
      <c r="X90" s="476">
        <f t="shared" si="43"/>
        <v>123.465374868</v>
      </c>
      <c r="Y90" s="476">
        <f t="shared" si="44"/>
        <v>312.41544995999999</v>
      </c>
      <c r="Z90" s="478">
        <f t="shared" si="45"/>
        <v>1.5142569310000003</v>
      </c>
      <c r="AA90" s="465">
        <f t="shared" si="46"/>
        <v>480.20333205999998</v>
      </c>
      <c r="AB90" s="429">
        <f t="shared" si="47"/>
        <v>9.6659285841384862E-2</v>
      </c>
      <c r="AC90" s="454">
        <f t="shared" si="48"/>
        <v>97.673788307761043</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3.6515626339999998</v>
      </c>
      <c r="V91" s="475">
        <f t="shared" si="41"/>
        <v>3.7954060649999999</v>
      </c>
      <c r="W91" s="460">
        <f t="shared" si="42"/>
        <v>11.574617922</v>
      </c>
      <c r="X91" s="476">
        <f t="shared" si="43"/>
        <v>45.685899203999995</v>
      </c>
      <c r="Y91" s="476">
        <f t="shared" si="44"/>
        <v>135.853298368</v>
      </c>
      <c r="Z91" s="478">
        <f t="shared" si="45"/>
        <v>0.47388951500000004</v>
      </c>
      <c r="AA91" s="484">
        <f t="shared" si="46"/>
        <v>201.03467370799999</v>
      </c>
      <c r="AB91" s="485">
        <f t="shared" si="47"/>
        <v>4.0465916607890499E-2</v>
      </c>
      <c r="AC91" s="454">
        <f t="shared" si="48"/>
        <v>97.775394349154823</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19.808496563999999</v>
      </c>
      <c r="V93" s="475">
        <f t="shared" si="41"/>
        <v>15.811761816000001</v>
      </c>
      <c r="W93" s="460">
        <f t="shared" si="42"/>
        <v>51.740985635999998</v>
      </c>
      <c r="X93" s="476">
        <f t="shared" si="43"/>
        <v>226.62052512</v>
      </c>
      <c r="Y93" s="476">
        <f t="shared" si="44"/>
        <v>442.59141330399996</v>
      </c>
      <c r="Z93" s="478">
        <f t="shared" si="45"/>
        <v>1.966272451</v>
      </c>
      <c r="AA93" s="465">
        <f t="shared" si="46"/>
        <v>758.53945489099999</v>
      </c>
      <c r="AB93" s="429">
        <f t="shared" si="47"/>
        <v>0.15268507546115137</v>
      </c>
      <c r="AC93" s="454">
        <f t="shared" si="48"/>
        <v>87.400932253321656</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26.069045822000003</v>
      </c>
      <c r="V94" s="475">
        <f t="shared" si="41"/>
        <v>30.248027882999999</v>
      </c>
      <c r="W94" s="460">
        <f t="shared" si="42"/>
        <v>105.082194698</v>
      </c>
      <c r="X94" s="476">
        <f t="shared" si="43"/>
        <v>625.529903504</v>
      </c>
      <c r="Y94" s="476">
        <f t="shared" si="44"/>
        <v>1448.8366426719999</v>
      </c>
      <c r="Z94" s="478">
        <f t="shared" si="45"/>
        <v>2.697664541</v>
      </c>
      <c r="AA94" s="465">
        <f t="shared" si="46"/>
        <v>2238.4634791200001</v>
      </c>
      <c r="AB94" s="429">
        <f t="shared" si="47"/>
        <v>0.45057638468599037</v>
      </c>
      <c r="AC94" s="454">
        <f t="shared" si="48"/>
        <v>105.71108336060995</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22.472147284000002</v>
      </c>
      <c r="V95" s="475">
        <f t="shared" si="41"/>
        <v>28.209473019000001</v>
      </c>
      <c r="W95" s="460">
        <f t="shared" si="42"/>
        <v>84.119190606000004</v>
      </c>
      <c r="X95" s="476">
        <f t="shared" si="43"/>
        <v>427.985773204</v>
      </c>
      <c r="Y95" s="476">
        <f t="shared" si="44"/>
        <v>1059.768385072</v>
      </c>
      <c r="Z95" s="478">
        <f t="shared" si="45"/>
        <v>4.8326145670000002</v>
      </c>
      <c r="AA95" s="465">
        <f t="shared" si="46"/>
        <v>1627.3875837520002</v>
      </c>
      <c r="AB95" s="429">
        <f t="shared" si="47"/>
        <v>0.3275739902882448</v>
      </c>
      <c r="AC95" s="454">
        <f t="shared" si="48"/>
        <v>100.29322562054519</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5.6503103299999999</v>
      </c>
      <c r="V96" s="475">
        <f t="shared" si="41"/>
        <v>6.7307372820000007</v>
      </c>
      <c r="W96" s="460">
        <f t="shared" si="42"/>
        <v>21.057629322</v>
      </c>
      <c r="X96" s="476">
        <f t="shared" si="43"/>
        <v>83.863796808000004</v>
      </c>
      <c r="Y96" s="476">
        <f t="shared" si="44"/>
        <v>224.803555776</v>
      </c>
      <c r="Z96" s="478">
        <f t="shared" si="45"/>
        <v>1.5034484300000002</v>
      </c>
      <c r="AA96" s="465">
        <f t="shared" si="46"/>
        <v>343.60947794800001</v>
      </c>
      <c r="AB96" s="429">
        <f t="shared" si="47"/>
        <v>6.9164548701288242E-2</v>
      </c>
      <c r="AC96" s="454">
        <f t="shared" si="48"/>
        <v>95.45876424052048</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4.8056766980000001</v>
      </c>
      <c r="V99" s="475">
        <f t="shared" si="41"/>
        <v>5.1636780719999997</v>
      </c>
      <c r="W99" s="460">
        <f t="shared" si="42"/>
        <v>30.270378813999997</v>
      </c>
      <c r="X99" s="476">
        <f t="shared" si="43"/>
        <v>222.87072407600002</v>
      </c>
      <c r="Y99" s="476">
        <f t="shared" si="44"/>
        <v>695.10846876799997</v>
      </c>
      <c r="Z99" s="478">
        <f t="shared" si="45"/>
        <v>1.6835619130000001</v>
      </c>
      <c r="AA99" s="465">
        <f t="shared" si="46"/>
        <v>959.90248834099998</v>
      </c>
      <c r="AB99" s="429">
        <f t="shared" si="47"/>
        <v>0.19321708702516102</v>
      </c>
      <c r="AC99" s="454">
        <f t="shared" si="48"/>
        <v>125.37438478502578</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12.277705412000001</v>
      </c>
      <c r="V100" s="475">
        <f t="shared" si="41"/>
        <v>17.639776701000002</v>
      </c>
      <c r="W100" s="460">
        <f t="shared" si="42"/>
        <v>72.564864060000005</v>
      </c>
      <c r="X100" s="476">
        <f t="shared" si="43"/>
        <v>431.93120594800001</v>
      </c>
      <c r="Y100" s="476">
        <f t="shared" si="44"/>
        <v>1159.302414752</v>
      </c>
      <c r="Z100" s="478">
        <f t="shared" si="45"/>
        <v>3.3327739169999999</v>
      </c>
      <c r="AA100" s="465">
        <f t="shared" si="46"/>
        <v>1697.04874079</v>
      </c>
      <c r="AB100" s="429">
        <f t="shared" si="47"/>
        <v>0.34159596231682771</v>
      </c>
      <c r="AC100" s="454">
        <f t="shared" si="48"/>
        <v>113.35647482439192</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10.107506894</v>
      </c>
      <c r="V101" s="475">
        <f t="shared" si="41"/>
        <v>13.277306565</v>
      </c>
      <c r="W101" s="460">
        <f t="shared" si="42"/>
        <v>42.453951021999998</v>
      </c>
      <c r="X101" s="476">
        <f t="shared" si="43"/>
        <v>213.80156855199999</v>
      </c>
      <c r="Y101" s="476">
        <f t="shared" si="44"/>
        <v>450.93382520799997</v>
      </c>
      <c r="Z101" s="478">
        <f t="shared" si="45"/>
        <v>2.198905071</v>
      </c>
      <c r="AA101" s="465">
        <f t="shared" si="46"/>
        <v>732.77306331199998</v>
      </c>
      <c r="AB101" s="429">
        <f t="shared" si="47"/>
        <v>0.14749860372624798</v>
      </c>
      <c r="AC101" s="454">
        <f t="shared" si="48"/>
        <v>96.941929170211338</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5.0542540200000001</v>
      </c>
      <c r="V102" s="475">
        <f t="shared" si="41"/>
        <v>6.5533852709999998</v>
      </c>
      <c r="W102" s="460">
        <f t="shared" si="42"/>
        <v>17.301038999999999</v>
      </c>
      <c r="X102" s="476">
        <f t="shared" si="43"/>
        <v>132.34305343600002</v>
      </c>
      <c r="Y102" s="476">
        <f t="shared" si="44"/>
        <v>289.53553325600001</v>
      </c>
      <c r="Z102" s="478">
        <f t="shared" si="45"/>
        <v>1.02763958</v>
      </c>
      <c r="AA102" s="465">
        <f t="shared" si="46"/>
        <v>451.81490456300003</v>
      </c>
      <c r="AB102" s="429">
        <f t="shared" si="47"/>
        <v>9.0945029098832536E-2</v>
      </c>
      <c r="AC102" s="454">
        <f t="shared" si="48"/>
        <v>105.8669169558127</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5.8659196900000001</v>
      </c>
      <c r="V103" s="475">
        <f t="shared" si="41"/>
        <v>6.9080393970000005</v>
      </c>
      <c r="W103" s="460">
        <f t="shared" si="42"/>
        <v>18.379116337999999</v>
      </c>
      <c r="X103" s="476">
        <f t="shared" si="43"/>
        <v>70.461843451999997</v>
      </c>
      <c r="Y103" s="476">
        <f t="shared" si="44"/>
        <v>144.629535992</v>
      </c>
      <c r="Z103" s="478">
        <f t="shared" si="45"/>
        <v>0.69488708300000002</v>
      </c>
      <c r="AA103" s="465">
        <f t="shared" si="46"/>
        <v>246.93934195199998</v>
      </c>
      <c r="AB103" s="429">
        <f t="shared" si="47"/>
        <v>4.9705986705314002E-2</v>
      </c>
      <c r="AC103" s="454">
        <f t="shared" si="48"/>
        <v>84.255379833829835</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22.218916546000003</v>
      </c>
      <c r="V104" s="475">
        <f t="shared" si="41"/>
        <v>18.735961365000001</v>
      </c>
      <c r="W104" s="460">
        <f t="shared" si="42"/>
        <v>50.598679259999997</v>
      </c>
      <c r="X104" s="476">
        <f t="shared" si="43"/>
        <v>187.943552192</v>
      </c>
      <c r="Y104" s="476">
        <f t="shared" si="44"/>
        <v>280.841411112</v>
      </c>
      <c r="Z104" s="478">
        <f t="shared" si="45"/>
        <v>1.2929371949999999</v>
      </c>
      <c r="AA104" s="465">
        <f t="shared" si="46"/>
        <v>561.63145767000003</v>
      </c>
      <c r="AB104" s="429">
        <f t="shared" si="47"/>
        <v>0.11304981032004832</v>
      </c>
      <c r="AC104" s="454">
        <f t="shared" si="48"/>
        <v>72.945398956556801</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13.670020814000001</v>
      </c>
      <c r="V105" s="475">
        <f t="shared" si="41"/>
        <v>12.721852629000001</v>
      </c>
      <c r="W105" s="460">
        <f t="shared" si="42"/>
        <v>30.431971768</v>
      </c>
      <c r="X105" s="476">
        <f t="shared" si="43"/>
        <v>104.64805234399999</v>
      </c>
      <c r="Y105" s="476">
        <f t="shared" si="44"/>
        <v>155.64881091199999</v>
      </c>
      <c r="Z105" s="478">
        <f t="shared" si="45"/>
        <v>0.76929525200000004</v>
      </c>
      <c r="AA105" s="465">
        <f t="shared" si="46"/>
        <v>317.89000371899999</v>
      </c>
      <c r="AB105" s="429">
        <f t="shared" si="47"/>
        <v>6.3987520877415452E-2</v>
      </c>
      <c r="AC105" s="454">
        <f t="shared" si="48"/>
        <v>69.167043521908937</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1.8705274519999999</v>
      </c>
      <c r="V107" s="475">
        <f t="shared" si="41"/>
        <v>2.0553528060000001</v>
      </c>
      <c r="W107" s="460">
        <f t="shared" si="42"/>
        <v>8.1936389219999999</v>
      </c>
      <c r="X107" s="476">
        <f t="shared" si="43"/>
        <v>54.815741815999999</v>
      </c>
      <c r="Y107" s="476">
        <f t="shared" si="44"/>
        <v>195.22118017599999</v>
      </c>
      <c r="Z107" s="478">
        <f t="shared" si="45"/>
        <v>0.78594818500000008</v>
      </c>
      <c r="AA107" s="465">
        <f t="shared" si="46"/>
        <v>262.94238935699997</v>
      </c>
      <c r="AB107" s="429">
        <f t="shared" si="47"/>
        <v>5.2927212028381639E-2</v>
      </c>
      <c r="AC107" s="454">
        <f t="shared" si="48"/>
        <v>121.87503052108903</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9.0472716720000008</v>
      </c>
      <c r="V108" s="475">
        <f t="shared" si="41"/>
        <v>12.310855146</v>
      </c>
      <c r="W108" s="460">
        <f t="shared" si="42"/>
        <v>51.448876072000004</v>
      </c>
      <c r="X108" s="476">
        <f t="shared" si="43"/>
        <v>337.64482325199998</v>
      </c>
      <c r="Y108" s="476">
        <f t="shared" si="44"/>
        <v>933.51572499999997</v>
      </c>
      <c r="Z108" s="478">
        <f t="shared" si="45"/>
        <v>3.0621867980000004</v>
      </c>
      <c r="AA108" s="465">
        <f t="shared" si="46"/>
        <v>1347.0297379400001</v>
      </c>
      <c r="AB108" s="429">
        <f t="shared" si="47"/>
        <v>0.27114125159822872</v>
      </c>
      <c r="AC108" s="454">
        <f t="shared" si="48"/>
        <v>116.20940772641273</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17.147868892000002</v>
      </c>
      <c r="V109" s="475">
        <f t="shared" si="41"/>
        <v>24.095854080000002</v>
      </c>
      <c r="W109" s="460">
        <f t="shared" si="42"/>
        <v>86.488005704000003</v>
      </c>
      <c r="X109" s="476">
        <f t="shared" si="43"/>
        <v>469.02077204400001</v>
      </c>
      <c r="Y109" s="476">
        <f t="shared" si="44"/>
        <v>1077.697721304</v>
      </c>
      <c r="Z109" s="478">
        <f t="shared" si="45"/>
        <v>3.6943665110000001</v>
      </c>
      <c r="AA109" s="465">
        <f t="shared" si="46"/>
        <v>1678.1445885350001</v>
      </c>
      <c r="AB109" s="429">
        <f t="shared" si="47"/>
        <v>0.33779077869062002</v>
      </c>
      <c r="AC109" s="454">
        <f t="shared" si="48"/>
        <v>104.15833312630286</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15.544570239999999</v>
      </c>
      <c r="V110" s="475">
        <f t="shared" si="41"/>
        <v>18.490442102999999</v>
      </c>
      <c r="W110" s="460">
        <f t="shared" si="42"/>
        <v>54.695290561999997</v>
      </c>
      <c r="X110" s="476">
        <f t="shared" si="43"/>
        <v>266.08427370799996</v>
      </c>
      <c r="Y110" s="476">
        <f t="shared" si="44"/>
        <v>549.03882321599997</v>
      </c>
      <c r="Z110" s="478">
        <f t="shared" si="45"/>
        <v>1.705916322</v>
      </c>
      <c r="AA110" s="465">
        <f t="shared" si="46"/>
        <v>905.55931615099996</v>
      </c>
      <c r="AB110" s="429">
        <f t="shared" si="47"/>
        <v>0.18227844527999193</v>
      </c>
      <c r="AC110" s="454">
        <f t="shared" si="48"/>
        <v>93.828227308337915</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15.808869749999999</v>
      </c>
      <c r="V111" s="475">
        <f t="shared" si="41"/>
        <v>13.830223257</v>
      </c>
      <c r="W111" s="460">
        <f t="shared" si="42"/>
        <v>37.533169987999997</v>
      </c>
      <c r="X111" s="476">
        <f t="shared" si="43"/>
        <v>146.11941660799999</v>
      </c>
      <c r="Y111" s="476">
        <f t="shared" si="44"/>
        <v>236.00074386400001</v>
      </c>
      <c r="Z111" s="478">
        <f t="shared" si="45"/>
        <v>1.1874996979999999</v>
      </c>
      <c r="AA111" s="465">
        <f t="shared" si="46"/>
        <v>450.479923165</v>
      </c>
      <c r="AB111" s="429">
        <f t="shared" si="47"/>
        <v>9.067631303643317E-2</v>
      </c>
      <c r="AC111" s="454">
        <f t="shared" si="48"/>
        <v>76.387454862160212</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14.580891994</v>
      </c>
      <c r="V112" s="475">
        <f t="shared" si="41"/>
        <v>10.217272527</v>
      </c>
      <c r="W112" s="460">
        <f t="shared" si="42"/>
        <v>23.641018752000001</v>
      </c>
      <c r="X112" s="476">
        <f t="shared" si="43"/>
        <v>90.314972572000002</v>
      </c>
      <c r="Y112" s="476">
        <f t="shared" si="44"/>
        <v>184.52580644</v>
      </c>
      <c r="Z112" s="478">
        <f t="shared" si="45"/>
        <v>0.56408248599999999</v>
      </c>
      <c r="AA112" s="465">
        <f t="shared" si="46"/>
        <v>323.84404477100003</v>
      </c>
      <c r="AB112" s="429">
        <f t="shared" si="47"/>
        <v>6.5185999350040269E-2</v>
      </c>
      <c r="AC112" s="454">
        <f t="shared" si="48"/>
        <v>75.822183996381696</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0.58362608599999999</v>
      </c>
      <c r="V114" s="475">
        <f t="shared" si="41"/>
        <v>0.94696694999999997</v>
      </c>
      <c r="W114" s="460">
        <f t="shared" si="42"/>
        <v>7.3171318080000001</v>
      </c>
      <c r="X114" s="476">
        <f t="shared" si="43"/>
        <v>91.491399384000005</v>
      </c>
      <c r="Y114" s="476">
        <f t="shared" si="44"/>
        <v>417.89579963199998</v>
      </c>
      <c r="Z114" s="478">
        <f t="shared" si="45"/>
        <v>0.45075938599999998</v>
      </c>
      <c r="AA114" s="465">
        <f t="shared" si="46"/>
        <v>518.68568324599994</v>
      </c>
      <c r="AB114" s="429">
        <f t="shared" si="47"/>
        <v>0.10440533076610305</v>
      </c>
      <c r="AC114" s="454">
        <f t="shared" si="48"/>
        <v>147.54511095971262</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8.1585785140000002</v>
      </c>
      <c r="V115" s="475">
        <f t="shared" si="41"/>
        <v>12.437226891000002</v>
      </c>
      <c r="W115" s="460">
        <f t="shared" si="42"/>
        <v>56.433898195999994</v>
      </c>
      <c r="X115" s="476">
        <f t="shared" si="43"/>
        <v>320.58432045199999</v>
      </c>
      <c r="Y115" s="476">
        <f t="shared" si="44"/>
        <v>838.41936767200002</v>
      </c>
      <c r="Z115" s="478">
        <f t="shared" si="45"/>
        <v>1.685356772</v>
      </c>
      <c r="AA115" s="465">
        <f t="shared" si="46"/>
        <v>1237.718748497</v>
      </c>
      <c r="AB115" s="429">
        <f t="shared" si="47"/>
        <v>0.24913823439955715</v>
      </c>
      <c r="AC115" s="454">
        <f t="shared" si="48"/>
        <v>113.49922035869233</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19.167581601999998</v>
      </c>
      <c r="V116" s="475">
        <f t="shared" si="41"/>
        <v>15.075713519999999</v>
      </c>
      <c r="W116" s="460">
        <f t="shared" si="42"/>
        <v>34.041071548000005</v>
      </c>
      <c r="X116" s="476">
        <f t="shared" si="43"/>
        <v>173.893681104</v>
      </c>
      <c r="Y116" s="476">
        <f t="shared" si="44"/>
        <v>380.54108189599998</v>
      </c>
      <c r="Z116" s="478">
        <f t="shared" si="45"/>
        <v>1.143184636</v>
      </c>
      <c r="AA116" s="465">
        <f t="shared" si="46"/>
        <v>623.86231430600003</v>
      </c>
      <c r="AB116" s="429">
        <f t="shared" si="47"/>
        <v>0.1255761502226248</v>
      </c>
      <c r="AC116" s="454">
        <f t="shared" si="48"/>
        <v>87.181883561993672</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2.3995022439999998</v>
      </c>
      <c r="V117" s="475">
        <f t="shared" si="41"/>
        <v>3.5984743289999996</v>
      </c>
      <c r="W117" s="460">
        <f t="shared" si="42"/>
        <v>17.070225646000001</v>
      </c>
      <c r="X117" s="476">
        <f t="shared" si="43"/>
        <v>84.567378015999992</v>
      </c>
      <c r="Y117" s="476">
        <f t="shared" si="44"/>
        <v>173.958171424</v>
      </c>
      <c r="Z117" s="478">
        <f t="shared" si="45"/>
        <v>0.341484385</v>
      </c>
      <c r="AA117" s="465">
        <f t="shared" si="46"/>
        <v>281.93523604399996</v>
      </c>
      <c r="AB117" s="429">
        <f t="shared" si="47"/>
        <v>5.6750248801127209E-2</v>
      </c>
      <c r="AC117" s="454">
        <f t="shared" si="48"/>
        <v>103.71174425314184</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8.1260796380000002</v>
      </c>
      <c r="V118" s="475">
        <f t="shared" si="41"/>
        <v>8.4481286850000004</v>
      </c>
      <c r="W118" s="460">
        <f t="shared" si="42"/>
        <v>31.071231332</v>
      </c>
      <c r="X118" s="476">
        <f t="shared" si="43"/>
        <v>238.61076984800002</v>
      </c>
      <c r="Y118" s="476">
        <f t="shared" si="44"/>
        <v>513.80929412</v>
      </c>
      <c r="Z118" s="478">
        <f t="shared" si="45"/>
        <v>2.1329639870000001</v>
      </c>
      <c r="AA118" s="465">
        <f t="shared" si="46"/>
        <v>802.19846761000008</v>
      </c>
      <c r="AB118" s="429">
        <f t="shared" si="47"/>
        <v>0.16147312149959744</v>
      </c>
      <c r="AC118" s="454">
        <f t="shared" si="48"/>
        <v>108.97854685627826</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2.8558410040000002</v>
      </c>
      <c r="V119" s="475">
        <f t="shared" si="41"/>
        <v>3.5570445300000002</v>
      </c>
      <c r="W119" s="460">
        <f t="shared" si="42"/>
        <v>17.29209694</v>
      </c>
      <c r="X119" s="476">
        <f t="shared" si="43"/>
        <v>111.13804072799999</v>
      </c>
      <c r="Y119" s="476">
        <f t="shared" si="44"/>
        <v>312.01700488</v>
      </c>
      <c r="Z119" s="478">
        <f t="shared" si="45"/>
        <v>0.45916515700000005</v>
      </c>
      <c r="AA119" s="465">
        <f t="shared" si="46"/>
        <v>447.31919323899996</v>
      </c>
      <c r="AB119" s="429">
        <f t="shared" si="47"/>
        <v>9.0040095257447661E-2</v>
      </c>
      <c r="AC119" s="454">
        <f t="shared" si="48"/>
        <v>118.67570493763037</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8.0881642579999991</v>
      </c>
      <c r="V120" s="475">
        <f t="shared" si="41"/>
        <v>10.978897868999999</v>
      </c>
      <c r="W120" s="460">
        <f t="shared" si="42"/>
        <v>31.184478211999998</v>
      </c>
      <c r="X120" s="476">
        <f t="shared" si="43"/>
        <v>107.236580616</v>
      </c>
      <c r="Y120" s="476">
        <f t="shared" si="44"/>
        <v>157.58516412</v>
      </c>
      <c r="Z120" s="478">
        <f t="shared" si="45"/>
        <v>0.90467093199999993</v>
      </c>
      <c r="AA120" s="465">
        <f t="shared" si="46"/>
        <v>315.97795600699999</v>
      </c>
      <c r="AB120" s="429">
        <f t="shared" si="47"/>
        <v>6.360264814955717E-2</v>
      </c>
      <c r="AC120" s="454">
        <f t="shared" si="48"/>
        <v>75.426761460713863</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10.872236879999999</v>
      </c>
      <c r="V121" s="475">
        <f t="shared" si="41"/>
        <v>15.284046249000001</v>
      </c>
      <c r="W121" s="460">
        <f t="shared" si="42"/>
        <v>48.848672006000001</v>
      </c>
      <c r="X121" s="476">
        <f t="shared" si="43"/>
        <v>178.71691604799997</v>
      </c>
      <c r="Y121" s="476">
        <f t="shared" si="44"/>
        <v>271.97387936799998</v>
      </c>
      <c r="Z121" s="478">
        <f t="shared" si="45"/>
        <v>0.87525073899999994</v>
      </c>
      <c r="AA121" s="465">
        <f t="shared" si="46"/>
        <v>526.57100128999991</v>
      </c>
      <c r="AB121" s="429">
        <f t="shared" si="47"/>
        <v>0.10599255259460545</v>
      </c>
      <c r="AC121" s="454">
        <f t="shared" si="48"/>
        <v>80.756461478110879</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5.811886962</v>
      </c>
      <c r="V122" s="475">
        <f t="shared" si="41"/>
        <v>6.357699234</v>
      </c>
      <c r="W122" s="460">
        <f t="shared" si="42"/>
        <v>12.854670274</v>
      </c>
      <c r="X122" s="476">
        <f t="shared" si="43"/>
        <v>46.978304207999997</v>
      </c>
      <c r="Y122" s="476">
        <f t="shared" si="44"/>
        <v>97.267804408000003</v>
      </c>
      <c r="Z122" s="478">
        <f t="shared" si="45"/>
        <v>2.8422007789999997</v>
      </c>
      <c r="AA122" s="465">
        <f t="shared" si="46"/>
        <v>172.11256586499999</v>
      </c>
      <c r="AB122" s="429">
        <f t="shared" si="47"/>
        <v>3.4644236285225442E-2</v>
      </c>
      <c r="AC122" s="454">
        <f t="shared" si="48"/>
        <v>72.21113755750612</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7.9365027380000006</v>
      </c>
      <c r="V123" s="475">
        <f t="shared" si="41"/>
        <v>4.3158017429999997</v>
      </c>
      <c r="W123" s="460">
        <f t="shared" si="42"/>
        <v>5.8865237759999998</v>
      </c>
      <c r="X123" s="476">
        <f t="shared" si="43"/>
        <v>10.782608232000001</v>
      </c>
      <c r="Y123" s="476">
        <f t="shared" si="44"/>
        <v>12.532426128000001</v>
      </c>
      <c r="Z123" s="478">
        <f t="shared" si="45"/>
        <v>0.16496322699999999</v>
      </c>
      <c r="AA123" s="465">
        <f t="shared" si="46"/>
        <v>41.618825844</v>
      </c>
      <c r="AB123" s="429">
        <f t="shared" si="47"/>
        <v>8.3773804033816426E-3</v>
      </c>
      <c r="AC123" s="454">
        <f t="shared" si="48"/>
        <v>35.8262963009714</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10.391697234</v>
      </c>
      <c r="V126" s="475">
        <f t="shared" si="41"/>
        <v>16.246320255000001</v>
      </c>
      <c r="W126" s="460">
        <f t="shared" si="42"/>
        <v>73.482008159999992</v>
      </c>
      <c r="X126" s="476">
        <f t="shared" si="43"/>
        <v>480.94260944400003</v>
      </c>
      <c r="Y126" s="476">
        <f t="shared" si="44"/>
        <v>1456.7877015039999</v>
      </c>
      <c r="Z126" s="478">
        <f t="shared" si="45"/>
        <v>4.024936608</v>
      </c>
      <c r="AA126" s="465">
        <f t="shared" si="46"/>
        <v>2041.875273205</v>
      </c>
      <c r="AB126" s="429">
        <f t="shared" si="47"/>
        <v>0.41100548977556361</v>
      </c>
      <c r="AC126" s="454">
        <f t="shared" si="48"/>
        <v>120.70120184180684</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6.3657241259999999</v>
      </c>
      <c r="V127" s="475">
        <f t="shared" si="41"/>
        <v>8.1204749370000009</v>
      </c>
      <c r="W127" s="460">
        <f t="shared" si="42"/>
        <v>27.682291200000002</v>
      </c>
      <c r="X127" s="476">
        <f t="shared" si="43"/>
        <v>156.71966485999999</v>
      </c>
      <c r="Y127" s="476">
        <f t="shared" si="44"/>
        <v>331.36807433600001</v>
      </c>
      <c r="Z127" s="478">
        <f t="shared" si="45"/>
        <v>0.87612997999999997</v>
      </c>
      <c r="AA127" s="465">
        <f t="shared" si="46"/>
        <v>531.13235943899997</v>
      </c>
      <c r="AB127" s="429">
        <f t="shared" si="47"/>
        <v>0.10691070037016907</v>
      </c>
      <c r="AC127" s="454">
        <f t="shared" si="48"/>
        <v>101.78871792235351</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7.4000980500000004</v>
      </c>
      <c r="V128" s="475">
        <f t="shared" si="41"/>
        <v>9.0175496939999995</v>
      </c>
      <c r="W128" s="460">
        <f t="shared" si="42"/>
        <v>33.542512271999996</v>
      </c>
      <c r="X128" s="476">
        <f t="shared" si="43"/>
        <v>170.55657599200001</v>
      </c>
      <c r="Y128" s="476">
        <f t="shared" si="44"/>
        <v>408.565556448</v>
      </c>
      <c r="Z128" s="478">
        <f t="shared" si="45"/>
        <v>2.0842426549999997</v>
      </c>
      <c r="AA128" s="465">
        <f t="shared" si="46"/>
        <v>631.16653511100003</v>
      </c>
      <c r="AB128" s="429">
        <f t="shared" si="47"/>
        <v>0.12704640400785025</v>
      </c>
      <c r="AC128" s="454">
        <f t="shared" si="48"/>
        <v>102.6867130423914</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25.959641928</v>
      </c>
      <c r="V129" s="475">
        <f t="shared" si="41"/>
        <v>28.477998629999998</v>
      </c>
      <c r="W129" s="460">
        <f t="shared" si="42"/>
        <v>76.50757892</v>
      </c>
      <c r="X129" s="476">
        <f t="shared" si="43"/>
        <v>355.49708576799998</v>
      </c>
      <c r="Y129" s="476">
        <f t="shared" si="44"/>
        <v>649.98842150400003</v>
      </c>
      <c r="Z129" s="478">
        <f t="shared" si="45"/>
        <v>2.8210124689999998</v>
      </c>
      <c r="AA129" s="465">
        <f t="shared" si="46"/>
        <v>1139.251739219</v>
      </c>
      <c r="AB129" s="429">
        <f t="shared" si="47"/>
        <v>0.22931798293458133</v>
      </c>
      <c r="AC129" s="454">
        <f t="shared" si="48"/>
        <v>86.428404839456434</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23.882838588000002</v>
      </c>
      <c r="V130" s="475">
        <f t="shared" si="41"/>
        <v>19.137656484000001</v>
      </c>
      <c r="W130" s="460">
        <f t="shared" si="42"/>
        <v>50.785609447999995</v>
      </c>
      <c r="X130" s="476">
        <f t="shared" si="43"/>
        <v>200.284063936</v>
      </c>
      <c r="Y130" s="476">
        <f t="shared" si="44"/>
        <v>329.29024620799999</v>
      </c>
      <c r="Z130" s="478">
        <f t="shared" si="45"/>
        <v>1.1936782880000001</v>
      </c>
      <c r="AA130" s="465">
        <f t="shared" si="46"/>
        <v>624.574092952</v>
      </c>
      <c r="AB130" s="429">
        <f t="shared" si="47"/>
        <v>0.12571942289694041</v>
      </c>
      <c r="AC130" s="454">
        <f t="shared" si="48"/>
        <v>76.007599341519267</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2.3338916240000001</v>
      </c>
      <c r="V133" s="475">
        <f t="shared" si="41"/>
        <v>5.856714234</v>
      </c>
      <c r="W133" s="460">
        <f t="shared" si="42"/>
        <v>24.526908348000003</v>
      </c>
      <c r="X133" s="476">
        <f t="shared" si="43"/>
        <v>115.618499744</v>
      </c>
      <c r="Y133" s="476">
        <f t="shared" si="44"/>
        <v>369.02243814400003</v>
      </c>
      <c r="Z133" s="478">
        <f t="shared" si="45"/>
        <v>1.5982360899999999</v>
      </c>
      <c r="AA133" s="465">
        <f t="shared" si="46"/>
        <v>518.95668818400009</v>
      </c>
      <c r="AB133" s="429">
        <f t="shared" si="47"/>
        <v>0.10445988087439616</v>
      </c>
      <c r="AC133" s="454">
        <f t="shared" si="48"/>
        <v>114.555895488256</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44.197138842000001</v>
      </c>
      <c r="V134" s="475">
        <f t="shared" si="41"/>
        <v>51.595072848000001</v>
      </c>
      <c r="W134" s="460">
        <f t="shared" si="42"/>
        <v>158.15701788000001</v>
      </c>
      <c r="X134" s="476">
        <f t="shared" si="43"/>
        <v>941.05896579199998</v>
      </c>
      <c r="Y134" s="476">
        <f t="shared" si="44"/>
        <v>2073.5745175520001</v>
      </c>
      <c r="Z134" s="478">
        <f t="shared" si="45"/>
        <v>5.9365286419999999</v>
      </c>
      <c r="AA134" s="465">
        <f t="shared" si="46"/>
        <v>3274.519241556</v>
      </c>
      <c r="AB134" s="429">
        <f t="shared" si="47"/>
        <v>0.65912223058695651</v>
      </c>
      <c r="AC134" s="454">
        <f t="shared" si="48"/>
        <v>101.76360303055212</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10.445074322000002</v>
      </c>
      <c r="V135" s="475">
        <f t="shared" si="41"/>
        <v>6.7495593329999997</v>
      </c>
      <c r="W135" s="460">
        <f t="shared" si="42"/>
        <v>23.992043731999999</v>
      </c>
      <c r="X135" s="476">
        <f t="shared" si="43"/>
        <v>60.968222040000001</v>
      </c>
      <c r="Y135" s="476">
        <f t="shared" si="44"/>
        <v>108.482635176</v>
      </c>
      <c r="Z135" s="478">
        <f t="shared" si="45"/>
        <v>0.95856207699999996</v>
      </c>
      <c r="AA135" s="465">
        <f t="shared" si="46"/>
        <v>211.59609668000002</v>
      </c>
      <c r="AB135" s="429">
        <f t="shared" si="47"/>
        <v>4.2591806900161032E-2</v>
      </c>
      <c r="AC135" s="454">
        <f t="shared" si="48"/>
        <v>68.565505272875654</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1.8291282999999998</v>
      </c>
      <c r="V136" s="475">
        <f t="shared" si="41"/>
        <v>2.9016818730000002</v>
      </c>
      <c r="W136" s="460">
        <f t="shared" si="42"/>
        <v>8.3811476060000007</v>
      </c>
      <c r="X136" s="476">
        <f t="shared" si="43"/>
        <v>47.610819651999996</v>
      </c>
      <c r="Y136" s="476">
        <f t="shared" si="44"/>
        <v>128.158834928</v>
      </c>
      <c r="Z136" s="478">
        <f t="shared" si="45"/>
        <v>8.5303437999999995E-2</v>
      </c>
      <c r="AA136" s="465">
        <f t="shared" si="46"/>
        <v>188.96691579700001</v>
      </c>
      <c r="AB136" s="429">
        <f t="shared" si="47"/>
        <v>3.8036818799718201E-2</v>
      </c>
      <c r="AC136" s="454">
        <f t="shared" si="48"/>
        <v>108.44187235751367</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13.770219996</v>
      </c>
      <c r="V137" s="475">
        <f t="shared" ref="V137:V200" si="64">IFERROR(V$5*I137,"")</f>
        <v>12.152491560000001</v>
      </c>
      <c r="W137" s="460">
        <f t="shared" ref="W137:W200" si="65">IFERROR(W$5*K137,"")</f>
        <v>37.947945331999996</v>
      </c>
      <c r="X137" s="476">
        <f t="shared" ref="X137:X200" si="66">IFERROR(X$5*M137,"")</f>
        <v>126.63058460799999</v>
      </c>
      <c r="Y137" s="476">
        <f t="shared" ref="Y137:Y200" si="67">IFERROR(Y$5*O137,"")</f>
        <v>278.89668914399999</v>
      </c>
      <c r="Z137" s="478">
        <f t="shared" ref="Z137:Z200" si="68">IFERROR(Z$5*Q137,"")</f>
        <v>1.023440825</v>
      </c>
      <c r="AA137" s="465">
        <f t="shared" ref="AA137:AA200" si="69">IFERROR(SUM(U137:Z137),"")</f>
        <v>470.42137146499999</v>
      </c>
      <c r="AB137" s="429">
        <f t="shared" ref="AB137:AB200" si="70">IF(OR(AA137="", AA137=0), "", AA137/$AA$5)</f>
        <v>9.4690292162842193E-2</v>
      </c>
      <c r="AC137" s="454">
        <f t="shared" ref="AC137:AC200" si="71">IF(OR(AB137="", AB137=0), "", IF(AN137&gt;0, AB137/AN137*100, ""))</f>
        <v>82.96696400492614</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0.94105933200000003</v>
      </c>
      <c r="V138" s="475">
        <f t="shared" si="64"/>
        <v>0.81239622300000003</v>
      </c>
      <c r="W138" s="460">
        <f t="shared" si="65"/>
        <v>2.5110004020000001</v>
      </c>
      <c r="X138" s="476">
        <f t="shared" si="66"/>
        <v>15.29331122</v>
      </c>
      <c r="Y138" s="476">
        <f t="shared" si="67"/>
        <v>23.513093592000001</v>
      </c>
      <c r="Z138" s="478">
        <f t="shared" si="68"/>
        <v>0.119427583</v>
      </c>
      <c r="AA138" s="465">
        <f t="shared" si="69"/>
        <v>43.190288351999996</v>
      </c>
      <c r="AB138" s="429">
        <f t="shared" si="70"/>
        <v>8.6936973333333334E-3</v>
      </c>
      <c r="AC138" s="454">
        <f t="shared" si="71"/>
        <v>89.802386608485691</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0.48348751000000001</v>
      </c>
      <c r="V139" s="475">
        <f t="shared" si="64"/>
        <v>0.93208392899999992</v>
      </c>
      <c r="W139" s="460">
        <f t="shared" si="65"/>
        <v>6.4839364379999997</v>
      </c>
      <c r="X139" s="476">
        <f t="shared" si="66"/>
        <v>56.819596943999997</v>
      </c>
      <c r="Y139" s="476">
        <f t="shared" si="67"/>
        <v>194.351791464</v>
      </c>
      <c r="Z139" s="478">
        <f t="shared" si="68"/>
        <v>1.278501345</v>
      </c>
      <c r="AA139" s="465">
        <f t="shared" si="69"/>
        <v>260.34939763</v>
      </c>
      <c r="AB139" s="429">
        <f t="shared" si="70"/>
        <v>5.2405273274959745E-2</v>
      </c>
      <c r="AC139" s="454">
        <f t="shared" si="71"/>
        <v>130.65853703469395</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29.461170006</v>
      </c>
      <c r="V141" s="475">
        <f t="shared" si="64"/>
        <v>24.578192394000002</v>
      </c>
      <c r="W141" s="460">
        <f t="shared" si="65"/>
        <v>70.099171056000003</v>
      </c>
      <c r="X141" s="476">
        <f t="shared" si="66"/>
        <v>252.30446643599998</v>
      </c>
      <c r="Y141" s="476">
        <f t="shared" si="67"/>
        <v>424.321835368</v>
      </c>
      <c r="Z141" s="478">
        <f t="shared" si="68"/>
        <v>3.6513922939999999</v>
      </c>
      <c r="AA141" s="465">
        <f t="shared" si="69"/>
        <v>804.41622755399987</v>
      </c>
      <c r="AB141" s="429">
        <f t="shared" si="70"/>
        <v>0.16191953050603863</v>
      </c>
      <c r="AC141" s="454">
        <f t="shared" si="71"/>
        <v>75.088901176345871</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35.399904956</v>
      </c>
      <c r="V142" s="475">
        <f t="shared" si="64"/>
        <v>41.143017285000006</v>
      </c>
      <c r="W142" s="460">
        <f t="shared" si="65"/>
        <v>135.238061434</v>
      </c>
      <c r="X142" s="476">
        <f t="shared" si="66"/>
        <v>696.70340849999991</v>
      </c>
      <c r="Y142" s="476">
        <f t="shared" si="67"/>
        <v>1500.70786232</v>
      </c>
      <c r="Z142" s="478">
        <f t="shared" si="68"/>
        <v>5.0685958839999996</v>
      </c>
      <c r="AA142" s="465">
        <f t="shared" si="69"/>
        <v>2414.2608503789997</v>
      </c>
      <c r="AB142" s="429">
        <f t="shared" si="70"/>
        <v>0.48596232898128017</v>
      </c>
      <c r="AC142" s="454">
        <f t="shared" si="71"/>
        <v>98.270247076307953</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7.6663408740000003</v>
      </c>
      <c r="V143" s="475">
        <f t="shared" si="64"/>
        <v>12.593447217</v>
      </c>
      <c r="W143" s="460">
        <f t="shared" si="65"/>
        <v>48.263569151999995</v>
      </c>
      <c r="X143" s="476">
        <f t="shared" si="66"/>
        <v>338.07451326</v>
      </c>
      <c r="Y143" s="476">
        <f t="shared" si="67"/>
        <v>990.05886923200001</v>
      </c>
      <c r="Z143" s="478">
        <f t="shared" si="68"/>
        <v>1.8618469320000002</v>
      </c>
      <c r="AA143" s="465">
        <f t="shared" si="69"/>
        <v>1398.5185866669999</v>
      </c>
      <c r="AB143" s="429">
        <f t="shared" si="70"/>
        <v>0.28150535158353462</v>
      </c>
      <c r="AC143" s="454">
        <f t="shared" si="71"/>
        <v>119.94500742125848</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1.4725841639999999</v>
      </c>
      <c r="V144" s="475">
        <f t="shared" si="64"/>
        <v>2.6853430230000002</v>
      </c>
      <c r="W144" s="460">
        <f t="shared" si="65"/>
        <v>8.3991980959999992</v>
      </c>
      <c r="X144" s="476">
        <f t="shared" si="66"/>
        <v>76.917611803999989</v>
      </c>
      <c r="Y144" s="476">
        <f t="shared" si="67"/>
        <v>260.91143307999999</v>
      </c>
      <c r="Z144" s="478">
        <f t="shared" si="68"/>
        <v>0.41816489000000001</v>
      </c>
      <c r="AA144" s="465">
        <f t="shared" si="69"/>
        <v>350.804335057</v>
      </c>
      <c r="AB144" s="429">
        <f t="shared" si="70"/>
        <v>7.0612788860104664E-2</v>
      </c>
      <c r="AC144" s="454">
        <f t="shared" si="71"/>
        <v>128.03464833434765</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8.8594032840000008</v>
      </c>
      <c r="V146" s="475">
        <f t="shared" si="64"/>
        <v>5.3026939980000005</v>
      </c>
      <c r="W146" s="460">
        <f t="shared" si="65"/>
        <v>30.242126568</v>
      </c>
      <c r="X146" s="476">
        <f t="shared" si="66"/>
        <v>175.60448765200002</v>
      </c>
      <c r="Y146" s="476">
        <f t="shared" si="67"/>
        <v>380.23601121600001</v>
      </c>
      <c r="Z146" s="478">
        <f t="shared" si="68"/>
        <v>3.3154853929999999</v>
      </c>
      <c r="AA146" s="465">
        <f t="shared" si="69"/>
        <v>603.56020811100007</v>
      </c>
      <c r="AB146" s="429">
        <f t="shared" si="70"/>
        <v>0.12148957490157006</v>
      </c>
      <c r="AC146" s="454">
        <f t="shared" si="71"/>
        <v>102.91980119166857</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0.96058704400000006</v>
      </c>
      <c r="V148" s="497">
        <f t="shared" si="64"/>
        <v>0.90285532199999996</v>
      </c>
      <c r="W148" s="498">
        <f t="shared" si="65"/>
        <v>2.9492310339999999</v>
      </c>
      <c r="X148" s="497">
        <f t="shared" si="66"/>
        <v>16.115290355999999</v>
      </c>
      <c r="Y148" s="497">
        <f t="shared" si="67"/>
        <v>51.898711104</v>
      </c>
      <c r="Z148" s="498">
        <f t="shared" si="68"/>
        <v>0.164212741</v>
      </c>
      <c r="AA148" s="499">
        <f t="shared" si="69"/>
        <v>72.990887600999997</v>
      </c>
      <c r="AB148" s="500">
        <f t="shared" si="70"/>
        <v>1.4692207649154588E-2</v>
      </c>
      <c r="AC148" s="501">
        <f t="shared" si="71"/>
        <v>110.12569530475878</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43.578243023999995</v>
      </c>
      <c r="V149" s="475">
        <f t="shared" si="64"/>
        <v>55.518952203000005</v>
      </c>
      <c r="W149" s="460">
        <f t="shared" si="65"/>
        <v>188.95159764800002</v>
      </c>
      <c r="X149" s="476">
        <f t="shared" si="66"/>
        <v>1095.5802418440001</v>
      </c>
      <c r="Y149" s="476">
        <f t="shared" si="67"/>
        <v>2699.779453528</v>
      </c>
      <c r="Z149" s="478">
        <f t="shared" si="68"/>
        <v>7.1843949650000001</v>
      </c>
      <c r="AA149" s="465">
        <f t="shared" si="69"/>
        <v>4090.5928832120003</v>
      </c>
      <c r="AB149" s="429">
        <f t="shared" si="70"/>
        <v>0.82338826151610311</v>
      </c>
      <c r="AC149" s="454">
        <f t="shared" si="71"/>
        <v>106.79185541330638</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5.8394151839999999</v>
      </c>
      <c r="V151" s="475">
        <f t="shared" si="64"/>
        <v>8.0888582069999995</v>
      </c>
      <c r="W151" s="460">
        <f t="shared" si="65"/>
        <v>28.838969324000001</v>
      </c>
      <c r="X151" s="476">
        <f t="shared" si="66"/>
        <v>146.53583762400001</v>
      </c>
      <c r="Y151" s="476">
        <f t="shared" si="67"/>
        <v>364.75095634399997</v>
      </c>
      <c r="Z151" s="478">
        <f t="shared" si="68"/>
        <v>1.286331068</v>
      </c>
      <c r="AA151" s="465">
        <f t="shared" si="69"/>
        <v>555.34036775100003</v>
      </c>
      <c r="AB151" s="429">
        <f t="shared" si="70"/>
        <v>0.11178348787258455</v>
      </c>
      <c r="AC151" s="454">
        <f t="shared" si="71"/>
        <v>104.54374601098108</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23.166202904000002</v>
      </c>
      <c r="V152" s="475">
        <f t="shared" si="64"/>
        <v>30.931530749999997</v>
      </c>
      <c r="W152" s="460">
        <f t="shared" si="65"/>
        <v>97.155975245999997</v>
      </c>
      <c r="X152" s="476">
        <f t="shared" si="66"/>
        <v>550.10177151599999</v>
      </c>
      <c r="Y152" s="476">
        <f t="shared" si="67"/>
        <v>1277.20581864</v>
      </c>
      <c r="Z152" s="478">
        <f t="shared" si="68"/>
        <v>3.1800640960000002</v>
      </c>
      <c r="AA152" s="465">
        <f t="shared" si="69"/>
        <v>1981.7413631519998</v>
      </c>
      <c r="AB152" s="429">
        <f t="shared" si="70"/>
        <v>0.39890124057004828</v>
      </c>
      <c r="AC152" s="454">
        <f t="shared" si="71"/>
        <v>103.4652633535562</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3.5259941800000001</v>
      </c>
      <c r="V153" s="475">
        <f t="shared" si="64"/>
        <v>2.980488555</v>
      </c>
      <c r="W153" s="460">
        <f t="shared" si="65"/>
        <v>15.788916479999999</v>
      </c>
      <c r="X153" s="476">
        <f t="shared" si="66"/>
        <v>85.810200256000002</v>
      </c>
      <c r="Y153" s="476">
        <f t="shared" si="67"/>
        <v>250.04252905599998</v>
      </c>
      <c r="Z153" s="478">
        <f t="shared" si="68"/>
        <v>0.67461818600000001</v>
      </c>
      <c r="AA153" s="465">
        <f t="shared" si="69"/>
        <v>358.82274671299996</v>
      </c>
      <c r="AB153" s="429">
        <f t="shared" si="70"/>
        <v>7.2226800868156193E-2</v>
      </c>
      <c r="AC153" s="454">
        <f t="shared" si="71"/>
        <v>114.01874320321585</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1.5975735679999998</v>
      </c>
      <c r="V154" s="475">
        <f t="shared" si="64"/>
        <v>1.8302306400000001</v>
      </c>
      <c r="W154" s="460">
        <f t="shared" si="65"/>
        <v>4.5669712560000004</v>
      </c>
      <c r="X154" s="476">
        <f t="shared" si="66"/>
        <v>30.636577575999997</v>
      </c>
      <c r="Y154" s="476">
        <f t="shared" si="67"/>
        <v>101.18941169599999</v>
      </c>
      <c r="Z154" s="478">
        <f t="shared" si="68"/>
        <v>0.175929259</v>
      </c>
      <c r="AA154" s="465">
        <f t="shared" si="69"/>
        <v>139.99669399499999</v>
      </c>
      <c r="AB154" s="429">
        <f t="shared" si="70"/>
        <v>2.8179688807367147E-2</v>
      </c>
      <c r="AC154" s="454">
        <f t="shared" si="71"/>
        <v>113.8728539182169</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10.409644158000001</v>
      </c>
      <c r="V155" s="475">
        <f t="shared" si="64"/>
        <v>12.590699453999999</v>
      </c>
      <c r="W155" s="460">
        <f t="shared" si="65"/>
        <v>45.549996638000003</v>
      </c>
      <c r="X155" s="476">
        <f t="shared" si="66"/>
        <v>298.611145228</v>
      </c>
      <c r="Y155" s="476">
        <f t="shared" si="67"/>
        <v>758.489448896</v>
      </c>
      <c r="Z155" s="478">
        <f t="shared" si="68"/>
        <v>2.0316650970000003</v>
      </c>
      <c r="AA155" s="465">
        <f t="shared" si="69"/>
        <v>1127.682599471</v>
      </c>
      <c r="AB155" s="429">
        <f t="shared" si="70"/>
        <v>0.22698925110124799</v>
      </c>
      <c r="AC155" s="454">
        <f t="shared" si="71"/>
        <v>111.37650141766697</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11.653271508</v>
      </c>
      <c r="V157" s="475">
        <f t="shared" si="64"/>
        <v>13.487207777999998</v>
      </c>
      <c r="W157" s="460">
        <f t="shared" si="65"/>
        <v>56.672104665999996</v>
      </c>
      <c r="X157" s="476">
        <f t="shared" si="66"/>
        <v>356.916185912</v>
      </c>
      <c r="Y157" s="476">
        <f t="shared" si="67"/>
        <v>1004.270316344</v>
      </c>
      <c r="Z157" s="478">
        <f t="shared" si="68"/>
        <v>3.4984413970000001</v>
      </c>
      <c r="AA157" s="465">
        <f t="shared" si="69"/>
        <v>1446.497527605</v>
      </c>
      <c r="AB157" s="429">
        <f t="shared" si="70"/>
        <v>0.29116294839070045</v>
      </c>
      <c r="AC157" s="454">
        <f t="shared" si="71"/>
        <v>114.8830452416082</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32.88555856</v>
      </c>
      <c r="V158" s="475">
        <f t="shared" si="64"/>
        <v>42.934599828000003</v>
      </c>
      <c r="W158" s="460">
        <f t="shared" si="65"/>
        <v>135.22872427800002</v>
      </c>
      <c r="X158" s="476">
        <f t="shared" si="66"/>
        <v>754.77934628799994</v>
      </c>
      <c r="Y158" s="476">
        <f t="shared" si="67"/>
        <v>1747.407848288</v>
      </c>
      <c r="Z158" s="478">
        <f t="shared" si="68"/>
        <v>3.850166309</v>
      </c>
      <c r="AA158" s="465">
        <f t="shared" si="69"/>
        <v>2717.0862435509998</v>
      </c>
      <c r="AB158" s="429">
        <f t="shared" si="70"/>
        <v>0.54691752084359901</v>
      </c>
      <c r="AC158" s="454">
        <f t="shared" si="71"/>
        <v>103.01317474663951</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20.830680320000003</v>
      </c>
      <c r="V161" s="475">
        <f t="shared" si="64"/>
        <v>14.839695153000001</v>
      </c>
      <c r="W161" s="460">
        <f t="shared" si="65"/>
        <v>41.653128371999998</v>
      </c>
      <c r="X161" s="476">
        <f t="shared" si="66"/>
        <v>157.81105582000001</v>
      </c>
      <c r="Y161" s="476">
        <f t="shared" si="67"/>
        <v>241.56952955999998</v>
      </c>
      <c r="Z161" s="478">
        <f t="shared" si="68"/>
        <v>2.2876736520000001</v>
      </c>
      <c r="AA161" s="465">
        <f t="shared" si="69"/>
        <v>478.99176287699999</v>
      </c>
      <c r="AB161" s="429">
        <f t="shared" si="70"/>
        <v>9.6415411207125601E-2</v>
      </c>
      <c r="AC161" s="454">
        <f t="shared" si="71"/>
        <v>72.296836700015547</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27.563635218000002</v>
      </c>
      <c r="V162" s="475">
        <f t="shared" si="64"/>
        <v>26.403221457000001</v>
      </c>
      <c r="W162" s="460">
        <f t="shared" si="65"/>
        <v>78.235835195999996</v>
      </c>
      <c r="X162" s="476">
        <f t="shared" si="66"/>
        <v>356.18799541600004</v>
      </c>
      <c r="Y162" s="476">
        <f t="shared" si="67"/>
        <v>609.45119614400005</v>
      </c>
      <c r="Z162" s="478">
        <f t="shared" si="68"/>
        <v>2.5153276500000001</v>
      </c>
      <c r="AA162" s="465">
        <f t="shared" si="69"/>
        <v>1100.3572110810001</v>
      </c>
      <c r="AB162" s="429">
        <f t="shared" si="70"/>
        <v>0.22148897163466186</v>
      </c>
      <c r="AC162" s="454">
        <f t="shared" si="71"/>
        <v>84.96758560186521</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14.156958722000001</v>
      </c>
      <c r="V163" s="475">
        <f t="shared" si="64"/>
        <v>20.561334192</v>
      </c>
      <c r="W163" s="460">
        <f t="shared" si="65"/>
        <v>61.458713142000001</v>
      </c>
      <c r="X163" s="476">
        <f t="shared" si="66"/>
        <v>303.93146269200003</v>
      </c>
      <c r="Y163" s="476">
        <f t="shared" si="67"/>
        <v>636.03263603999994</v>
      </c>
      <c r="Z163" s="478">
        <f t="shared" si="68"/>
        <v>2.0097272359999998</v>
      </c>
      <c r="AA163" s="465">
        <f t="shared" si="69"/>
        <v>1038.150832024</v>
      </c>
      <c r="AB163" s="429">
        <f t="shared" si="70"/>
        <v>0.2089675587809984</v>
      </c>
      <c r="AC163" s="454">
        <f t="shared" si="71"/>
        <v>96.281791166720225</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6.99673108</v>
      </c>
      <c r="V164" s="475">
        <f t="shared" si="64"/>
        <v>9.934900776000001</v>
      </c>
      <c r="W164" s="460">
        <f t="shared" si="65"/>
        <v>38.273109863999998</v>
      </c>
      <c r="X164" s="476">
        <f t="shared" si="66"/>
        <v>224.903571024</v>
      </c>
      <c r="Y164" s="476">
        <f t="shared" si="67"/>
        <v>528.753403144</v>
      </c>
      <c r="Z164" s="478">
        <f t="shared" si="68"/>
        <v>1.3791935630000001</v>
      </c>
      <c r="AA164" s="465">
        <f t="shared" si="69"/>
        <v>810.24090945099988</v>
      </c>
      <c r="AB164" s="429">
        <f t="shared" si="70"/>
        <v>0.163091970501409</v>
      </c>
      <c r="AC164" s="454">
        <f t="shared" si="71"/>
        <v>108.31974655541646</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2.4081134019999997</v>
      </c>
      <c r="V165" s="475">
        <f t="shared" si="64"/>
        <v>5.4081359100000004</v>
      </c>
      <c r="W165" s="460">
        <f t="shared" si="65"/>
        <v>23.243369824000002</v>
      </c>
      <c r="X165" s="476">
        <f t="shared" si="66"/>
        <v>145.669760368</v>
      </c>
      <c r="Y165" s="476">
        <f t="shared" si="67"/>
        <v>399.446094856</v>
      </c>
      <c r="Z165" s="478">
        <f t="shared" si="68"/>
        <v>0.463597068</v>
      </c>
      <c r="AA165" s="465">
        <f t="shared" si="69"/>
        <v>576.63907142799997</v>
      </c>
      <c r="AB165" s="429">
        <f t="shared" si="70"/>
        <v>0.11607066655152978</v>
      </c>
      <c r="AC165" s="454">
        <f t="shared" si="71"/>
        <v>118.46798849441724</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2.0438813319999998</v>
      </c>
      <c r="V166" s="475">
        <f t="shared" si="64"/>
        <v>3.8527125119999996</v>
      </c>
      <c r="W166" s="460">
        <f t="shared" si="65"/>
        <v>19.135844125999999</v>
      </c>
      <c r="X166" s="476">
        <f t="shared" si="66"/>
        <v>175.49615468000002</v>
      </c>
      <c r="Y166" s="476">
        <f t="shared" si="67"/>
        <v>760.74714025599997</v>
      </c>
      <c r="Z166" s="478">
        <f t="shared" si="68"/>
        <v>2.3444808309999998</v>
      </c>
      <c r="AA166" s="465">
        <f t="shared" si="69"/>
        <v>963.62021373700009</v>
      </c>
      <c r="AB166" s="429">
        <f t="shared" si="70"/>
        <v>0.19396542144464576</v>
      </c>
      <c r="AC166" s="454">
        <f t="shared" si="71"/>
        <v>138.16611244331324</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2223890.0874999999</v>
      </c>
      <c r="V168" s="505">
        <f t="shared" si="64"/>
        <v>3280730.2190099997</v>
      </c>
      <c r="W168" s="506">
        <f t="shared" si="65"/>
        <v>12666902.393400002</v>
      </c>
      <c r="X168" s="507">
        <f t="shared" si="66"/>
        <v>77580861.400680006</v>
      </c>
      <c r="Y168" s="507">
        <f t="shared" si="67"/>
        <v>222820607.94839999</v>
      </c>
      <c r="Z168" s="508">
        <f t="shared" si="68"/>
        <v>616546.64390000002</v>
      </c>
      <c r="AA168" s="509">
        <f t="shared" si="69"/>
        <v>319189538.69288999</v>
      </c>
      <c r="AB168" s="509">
        <f t="shared" si="70"/>
        <v>64249.101991322459</v>
      </c>
      <c r="AC168" s="454">
        <f t="shared" si="71"/>
        <v>115.37036257788307</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24162.124622400002</v>
      </c>
      <c r="V170" s="510">
        <f t="shared" si="64"/>
        <v>32318.215304400001</v>
      </c>
      <c r="W170" s="511">
        <f t="shared" si="65"/>
        <v>112338.4685434</v>
      </c>
      <c r="X170" s="510">
        <f t="shared" si="66"/>
        <v>691088.59006880003</v>
      </c>
      <c r="Y170" s="510">
        <f t="shared" si="67"/>
        <v>2014234.4390832002</v>
      </c>
      <c r="Z170" s="511">
        <f t="shared" si="68"/>
        <v>6166.7101440999995</v>
      </c>
      <c r="AA170" s="512">
        <f t="shared" si="69"/>
        <v>2880308.5477662999</v>
      </c>
      <c r="AB170" s="512">
        <f t="shared" si="70"/>
        <v>579.77225196584141</v>
      </c>
      <c r="AC170" s="496">
        <f t="shared" si="71"/>
        <v>113.71684901734294</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3727.7943326600002</v>
      </c>
      <c r="V171" s="505">
        <f t="shared" si="64"/>
        <v>4799.0593340999994</v>
      </c>
      <c r="W171" s="506">
        <f t="shared" si="65"/>
        <v>15322.93591102</v>
      </c>
      <c r="X171" s="507">
        <f t="shared" si="66"/>
        <v>85918.515796079999</v>
      </c>
      <c r="Y171" s="507">
        <f t="shared" si="67"/>
        <v>236409.8344196</v>
      </c>
      <c r="Z171" s="508">
        <f t="shared" si="68"/>
        <v>561.41860499999996</v>
      </c>
      <c r="AA171" s="509">
        <f t="shared" si="69"/>
        <v>346739.55839846004</v>
      </c>
      <c r="AB171" s="509">
        <f t="shared" si="70"/>
        <v>69.794597101139303</v>
      </c>
      <c r="AC171" s="454">
        <f t="shared" si="71"/>
        <v>108.35546619399979</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308.11213144800001</v>
      </c>
      <c r="V172" s="505">
        <f t="shared" si="64"/>
        <v>371.45417756400002</v>
      </c>
      <c r="W172" s="506">
        <f t="shared" si="65"/>
        <v>1694.340031208</v>
      </c>
      <c r="X172" s="507">
        <f t="shared" si="66"/>
        <v>12956.704122251998</v>
      </c>
      <c r="Y172" s="507">
        <f t="shared" si="67"/>
        <v>36209.435589039997</v>
      </c>
      <c r="Z172" s="508">
        <f t="shared" si="68"/>
        <v>84.90439916199999</v>
      </c>
      <c r="AA172" s="509">
        <f t="shared" si="69"/>
        <v>51624.95045067399</v>
      </c>
      <c r="AB172" s="509">
        <f t="shared" si="70"/>
        <v>10.391495662373991</v>
      </c>
      <c r="AC172" s="454">
        <f t="shared" si="71"/>
        <v>120.86246927228312</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296.83657362599996</v>
      </c>
      <c r="V173" s="505">
        <f t="shared" si="64"/>
        <v>323.76559442400003</v>
      </c>
      <c r="W173" s="506">
        <f t="shared" si="65"/>
        <v>804.61710639599994</v>
      </c>
      <c r="X173" s="507">
        <f t="shared" si="66"/>
        <v>2216.3203993920001</v>
      </c>
      <c r="Y173" s="507">
        <f t="shared" si="67"/>
        <v>4956.130662216</v>
      </c>
      <c r="Z173" s="508">
        <f t="shared" si="68"/>
        <v>12.957917236</v>
      </c>
      <c r="AA173" s="509">
        <f t="shared" si="69"/>
        <v>8610.6282532900004</v>
      </c>
      <c r="AB173" s="509">
        <f t="shared" si="70"/>
        <v>1.7332182474416264</v>
      </c>
      <c r="AC173" s="454">
        <f t="shared" si="71"/>
        <v>75.064587556336832</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907.79595534000009</v>
      </c>
      <c r="V174" s="505">
        <f t="shared" si="64"/>
        <v>1186.54132878</v>
      </c>
      <c r="W174" s="506">
        <f t="shared" si="65"/>
        <v>4320.6218836399994</v>
      </c>
      <c r="X174" s="507">
        <f t="shared" si="66"/>
        <v>21177.184557320001</v>
      </c>
      <c r="Y174" s="507">
        <f t="shared" si="67"/>
        <v>62601.416477200008</v>
      </c>
      <c r="Z174" s="508">
        <f t="shared" si="68"/>
        <v>317.14301047000004</v>
      </c>
      <c r="AA174" s="509">
        <f t="shared" si="69"/>
        <v>90510.703212749999</v>
      </c>
      <c r="AB174" s="509">
        <f t="shared" si="70"/>
        <v>18.21874058227657</v>
      </c>
      <c r="AC174" s="454">
        <f t="shared" si="71"/>
        <v>107.94692614998529</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7317.3026934199997</v>
      </c>
      <c r="V175" s="505">
        <f t="shared" si="64"/>
        <v>8568.118399500001</v>
      </c>
      <c r="W175" s="506">
        <f t="shared" si="65"/>
        <v>27994.0065646</v>
      </c>
      <c r="X175" s="507">
        <f t="shared" si="66"/>
        <v>147057.11491239999</v>
      </c>
      <c r="Y175" s="507">
        <f t="shared" si="67"/>
        <v>342358.27297600004</v>
      </c>
      <c r="Z175" s="508">
        <f t="shared" si="68"/>
        <v>1284.7841006000001</v>
      </c>
      <c r="AA175" s="509">
        <f t="shared" si="69"/>
        <v>534579.5996465201</v>
      </c>
      <c r="AB175" s="509">
        <f t="shared" si="70"/>
        <v>107.60458930082933</v>
      </c>
      <c r="AC175" s="454">
        <f t="shared" si="71"/>
        <v>100.81655263330677</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1670.34671164</v>
      </c>
      <c r="V176" s="505">
        <f t="shared" si="64"/>
        <v>2069.4313204200002</v>
      </c>
      <c r="W176" s="506">
        <f t="shared" si="65"/>
        <v>7852.95237292</v>
      </c>
      <c r="X176" s="507">
        <f t="shared" si="66"/>
        <v>45246.870351760001</v>
      </c>
      <c r="Y176" s="507">
        <f t="shared" si="67"/>
        <v>161532.01936936</v>
      </c>
      <c r="Z176" s="508">
        <f t="shared" si="68"/>
        <v>502.07134790999999</v>
      </c>
      <c r="AA176" s="509">
        <f t="shared" si="69"/>
        <v>218873.69147401</v>
      </c>
      <c r="AB176" s="509">
        <f t="shared" si="70"/>
        <v>44.05670118236916</v>
      </c>
      <c r="AC176" s="454">
        <f t="shared" si="71"/>
        <v>119.09034184924323</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428.45394805800004</v>
      </c>
      <c r="V177" s="505">
        <f t="shared" si="64"/>
        <v>358.35983339400002</v>
      </c>
      <c r="W177" s="506">
        <f t="shared" si="65"/>
        <v>1461.4402171520001</v>
      </c>
      <c r="X177" s="507">
        <f t="shared" si="66"/>
        <v>17042.744474800002</v>
      </c>
      <c r="Y177" s="507">
        <f t="shared" si="67"/>
        <v>37043.955600480003</v>
      </c>
      <c r="Z177" s="508">
        <f t="shared" si="68"/>
        <v>67.996719472000009</v>
      </c>
      <c r="AA177" s="509">
        <f t="shared" si="69"/>
        <v>56402.950793356002</v>
      </c>
      <c r="AB177" s="509">
        <f t="shared" si="70"/>
        <v>11.353250964846216</v>
      </c>
      <c r="AC177" s="454">
        <f t="shared" si="71"/>
        <v>119.07920763785908</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2775.4579134800001</v>
      </c>
      <c r="V178" s="505">
        <f t="shared" si="64"/>
        <v>4961.6754346799999</v>
      </c>
      <c r="W178" s="506">
        <f t="shared" si="65"/>
        <v>18387.430093179999</v>
      </c>
      <c r="X178" s="507">
        <f t="shared" si="66"/>
        <v>110294.61481984</v>
      </c>
      <c r="Y178" s="507">
        <f t="shared" si="67"/>
        <v>350465.15653119999</v>
      </c>
      <c r="Z178" s="508">
        <f t="shared" si="68"/>
        <v>1002.9728234900001</v>
      </c>
      <c r="AA178" s="509">
        <f t="shared" si="69"/>
        <v>487887.30761586997</v>
      </c>
      <c r="AB178" s="509">
        <f t="shared" si="70"/>
        <v>98.205979793854667</v>
      </c>
      <c r="AC178" s="454">
        <f t="shared" si="71"/>
        <v>118.18374702201295</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1328.08173182</v>
      </c>
      <c r="V179" s="505">
        <f t="shared" si="64"/>
        <v>1622.3277707100001</v>
      </c>
      <c r="W179" s="506">
        <f t="shared" si="65"/>
        <v>5057.5678830199995</v>
      </c>
      <c r="X179" s="507">
        <f t="shared" si="66"/>
        <v>28444.800526119998</v>
      </c>
      <c r="Y179" s="507">
        <f t="shared" si="67"/>
        <v>68875.801008080001</v>
      </c>
      <c r="Z179" s="508">
        <f t="shared" si="68"/>
        <v>171.68001752000001</v>
      </c>
      <c r="AA179" s="509">
        <f t="shared" si="69"/>
        <v>105500.25893727</v>
      </c>
      <c r="AB179" s="509">
        <f t="shared" si="70"/>
        <v>21.235961943894928</v>
      </c>
      <c r="AC179" s="454">
        <f t="shared" si="71"/>
        <v>103.77688317029472</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2391.2468972399997</v>
      </c>
      <c r="V180" s="505">
        <f t="shared" si="64"/>
        <v>3466.00600803</v>
      </c>
      <c r="W180" s="506">
        <f t="shared" si="65"/>
        <v>11944.11657964</v>
      </c>
      <c r="X180" s="507">
        <f t="shared" si="66"/>
        <v>91508.704520200001</v>
      </c>
      <c r="Y180" s="507">
        <f t="shared" si="67"/>
        <v>326498.79470000003</v>
      </c>
      <c r="Z180" s="508">
        <f t="shared" si="68"/>
        <v>479.31848745000002</v>
      </c>
      <c r="AA180" s="509">
        <f t="shared" si="69"/>
        <v>436288.18719256006</v>
      </c>
      <c r="AB180" s="509">
        <f t="shared" si="70"/>
        <v>87.819683412351054</v>
      </c>
      <c r="AC180" s="454">
        <f t="shared" si="71"/>
        <v>126.20534858294114</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148.25058605200002</v>
      </c>
      <c r="V181" s="505">
        <f t="shared" si="64"/>
        <v>182.99698240499998</v>
      </c>
      <c r="W181" s="506">
        <f t="shared" si="65"/>
        <v>751.32370919000005</v>
      </c>
      <c r="X181" s="507">
        <f t="shared" si="66"/>
        <v>6095.7913118959996</v>
      </c>
      <c r="Y181" s="507">
        <f t="shared" si="67"/>
        <v>34000.213069760001</v>
      </c>
      <c r="Z181" s="508">
        <f t="shared" si="68"/>
        <v>0</v>
      </c>
      <c r="AA181" s="509">
        <f t="shared" si="69"/>
        <v>41178.575659303002</v>
      </c>
      <c r="AB181" s="509">
        <f t="shared" si="70"/>
        <v>8.2887632164458545</v>
      </c>
      <c r="AC181" s="454">
        <f t="shared" si="71"/>
        <v>143.20430723088026</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1183.0775567000001</v>
      </c>
      <c r="V182" s="505">
        <f t="shared" si="64"/>
        <v>1786.2235149599999</v>
      </c>
      <c r="W182" s="506">
        <f t="shared" si="65"/>
        <v>8018.7710987200007</v>
      </c>
      <c r="X182" s="507">
        <f t="shared" si="66"/>
        <v>66622.22745464</v>
      </c>
      <c r="Y182" s="507">
        <f t="shared" si="67"/>
        <v>182201.49203272001</v>
      </c>
      <c r="Z182" s="508">
        <f t="shared" si="68"/>
        <v>970.54486264999991</v>
      </c>
      <c r="AA182" s="509">
        <f t="shared" si="69"/>
        <v>260782.33652039</v>
      </c>
      <c r="AB182" s="509">
        <f t="shared" si="70"/>
        <v>52.492418784297506</v>
      </c>
      <c r="AC182" s="454">
        <f t="shared" si="71"/>
        <v>120.80874637704022</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1679.3675935800002</v>
      </c>
      <c r="V183" s="505">
        <f t="shared" si="64"/>
        <v>2622.2556027600003</v>
      </c>
      <c r="W183" s="506">
        <f t="shared" si="65"/>
        <v>8728.3450908800005</v>
      </c>
      <c r="X183" s="507">
        <f t="shared" si="66"/>
        <v>56506.996801640002</v>
      </c>
      <c r="Y183" s="507">
        <f t="shared" si="67"/>
        <v>171081.91671424001</v>
      </c>
      <c r="Z183" s="508">
        <f t="shared" si="68"/>
        <v>710.91785314000003</v>
      </c>
      <c r="AA183" s="509">
        <f t="shared" si="69"/>
        <v>241329.79965624001</v>
      </c>
      <c r="AB183" s="509">
        <f t="shared" si="70"/>
        <v>48.576851782657009</v>
      </c>
      <c r="AC183" s="454">
        <f t="shared" si="71"/>
        <v>115.66683224216732</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989.81695446000003</v>
      </c>
      <c r="V184" s="505">
        <f t="shared" si="64"/>
        <v>1168.19792136</v>
      </c>
      <c r="W184" s="506">
        <f t="shared" si="65"/>
        <v>5199.1491329199998</v>
      </c>
      <c r="X184" s="507">
        <f t="shared" si="66"/>
        <v>38181.477763000003</v>
      </c>
      <c r="Y184" s="507">
        <f t="shared" si="67"/>
        <v>103567.71245000001</v>
      </c>
      <c r="Z184" s="508">
        <f t="shared" si="68"/>
        <v>68.259447926999997</v>
      </c>
      <c r="AA184" s="509">
        <f t="shared" si="69"/>
        <v>149174.61366966701</v>
      </c>
      <c r="AB184" s="509">
        <f t="shared" si="70"/>
        <v>30.027096149288852</v>
      </c>
      <c r="AC184" s="454">
        <f t="shared" si="71"/>
        <v>119.74245594607029</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3.4311351340000003</v>
      </c>
      <c r="V186" s="475">
        <f t="shared" si="64"/>
        <v>1.877549868</v>
      </c>
      <c r="W186" s="460">
        <f t="shared" si="65"/>
        <v>4.1781467499999998</v>
      </c>
      <c r="X186" s="476">
        <f t="shared" si="66"/>
        <v>7.8673487639999999</v>
      </c>
      <c r="Y186" s="476">
        <f t="shared" si="67"/>
        <v>17.793320855999998</v>
      </c>
      <c r="Z186" s="478">
        <f t="shared" si="68"/>
        <v>0.157899918</v>
      </c>
      <c r="AA186" s="465">
        <f t="shared" si="69"/>
        <v>35.305401289999992</v>
      </c>
      <c r="AB186" s="429">
        <f t="shared" si="70"/>
        <v>7.1065622564412219E-3</v>
      </c>
      <c r="AC186" s="454">
        <f t="shared" si="71"/>
        <v>54.033984954616074</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0.75273784199999993</v>
      </c>
      <c r="V187" s="475">
        <f t="shared" si="64"/>
        <v>0.90836623800000005</v>
      </c>
      <c r="W187" s="460">
        <f t="shared" si="65"/>
        <v>1.1340753840000002</v>
      </c>
      <c r="X187" s="476">
        <f t="shared" si="66"/>
        <v>4.4518136520000002</v>
      </c>
      <c r="Y187" s="476">
        <f t="shared" si="67"/>
        <v>5.9857277999999994</v>
      </c>
      <c r="Z187" s="478">
        <f t="shared" si="68"/>
        <v>4.3277509000000006E-2</v>
      </c>
      <c r="AA187" s="465">
        <f t="shared" si="69"/>
        <v>13.275998424999999</v>
      </c>
      <c r="AB187" s="429">
        <f t="shared" si="70"/>
        <v>2.6723024204911433E-3</v>
      </c>
      <c r="AC187" s="454">
        <f t="shared" si="71"/>
        <v>58.804271255227611</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11.960463563999999</v>
      </c>
      <c r="V188" s="475">
        <f t="shared" si="64"/>
        <v>13.234299858</v>
      </c>
      <c r="W188" s="460">
        <f t="shared" si="65"/>
        <v>34.898315898</v>
      </c>
      <c r="X188" s="476">
        <f t="shared" si="66"/>
        <v>171.84591745200001</v>
      </c>
      <c r="Y188" s="476">
        <f t="shared" si="67"/>
        <v>343.94943944800002</v>
      </c>
      <c r="Z188" s="478">
        <f t="shared" si="68"/>
        <v>0.84134762800000007</v>
      </c>
      <c r="AA188" s="465">
        <f t="shared" si="69"/>
        <v>576.72978384800001</v>
      </c>
      <c r="AB188" s="429">
        <f t="shared" si="70"/>
        <v>0.11608892589533011</v>
      </c>
      <c r="AC188" s="454">
        <f t="shared" si="71"/>
        <v>90.669611940659365</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15.809735106</v>
      </c>
      <c r="V189" s="475">
        <f t="shared" si="64"/>
        <v>12.665049921</v>
      </c>
      <c r="W189" s="460">
        <f t="shared" si="65"/>
        <v>28.996322855999999</v>
      </c>
      <c r="X189" s="476">
        <f t="shared" si="66"/>
        <v>67.090214136</v>
      </c>
      <c r="Y189" s="476">
        <f t="shared" si="67"/>
        <v>79.153755192000006</v>
      </c>
      <c r="Z189" s="478">
        <f t="shared" si="68"/>
        <v>0.79303024900000008</v>
      </c>
      <c r="AA189" s="465">
        <f t="shared" si="69"/>
        <v>204.50810745999999</v>
      </c>
      <c r="AB189" s="429">
        <f t="shared" si="70"/>
        <v>4.1165077991143315E-2</v>
      </c>
      <c r="AC189" s="454">
        <f t="shared" si="71"/>
        <v>52.628810404390592</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8.3143444439999996</v>
      </c>
      <c r="V191" s="459">
        <f t="shared" si="64"/>
        <v>8.6677161209999998</v>
      </c>
      <c r="W191" s="460">
        <f t="shared" si="65"/>
        <v>34.337644806</v>
      </c>
      <c r="X191" s="464">
        <f t="shared" si="66"/>
        <v>190.62982197599999</v>
      </c>
      <c r="Y191" s="464">
        <f t="shared" si="67"/>
        <v>510.48952295200002</v>
      </c>
      <c r="Z191" s="478">
        <f t="shared" si="68"/>
        <v>2.5357508879999999</v>
      </c>
      <c r="AA191" s="461">
        <f t="shared" si="69"/>
        <v>754.97480118700003</v>
      </c>
      <c r="AB191" s="430">
        <f t="shared" si="70"/>
        <v>0.15196755257387279</v>
      </c>
      <c r="AC191" s="454">
        <f t="shared" si="71"/>
        <v>108.12706021038159</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31.531118503999998</v>
      </c>
      <c r="V192" s="459">
        <f t="shared" si="64"/>
        <v>36.471547457999996</v>
      </c>
      <c r="W192" s="460">
        <f t="shared" si="65"/>
        <v>128.396494996</v>
      </c>
      <c r="X192" s="464">
        <f t="shared" si="66"/>
        <v>698.92405778799991</v>
      </c>
      <c r="Y192" s="464">
        <f t="shared" si="67"/>
        <v>1647.6604104639998</v>
      </c>
      <c r="Z192" s="478">
        <f t="shared" si="68"/>
        <v>5.37803992</v>
      </c>
      <c r="AA192" s="461">
        <f t="shared" si="69"/>
        <v>2548.3616691299999</v>
      </c>
      <c r="AB192" s="430">
        <f t="shared" si="70"/>
        <v>0.51295524740942022</v>
      </c>
      <c r="AC192" s="454">
        <f t="shared" si="71"/>
        <v>103.5033799504762</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25.049494837999998</v>
      </c>
      <c r="V193" s="459">
        <f t="shared" si="64"/>
        <v>25.721464302000001</v>
      </c>
      <c r="W193" s="460">
        <f t="shared" si="65"/>
        <v>68.456712444000004</v>
      </c>
      <c r="X193" s="464">
        <f t="shared" si="66"/>
        <v>326.19298206000002</v>
      </c>
      <c r="Y193" s="464">
        <f t="shared" si="67"/>
        <v>673.37419878399999</v>
      </c>
      <c r="Z193" s="478">
        <f t="shared" si="68"/>
        <v>2.0731826720000002</v>
      </c>
      <c r="AA193" s="461">
        <f t="shared" si="69"/>
        <v>1120.8680351</v>
      </c>
      <c r="AB193" s="430">
        <f t="shared" si="70"/>
        <v>0.22561755940016104</v>
      </c>
      <c r="AC193" s="454">
        <f t="shared" si="71"/>
        <v>89.915366064832327</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9.1050422139999991</v>
      </c>
      <c r="V194" s="459">
        <f t="shared" si="64"/>
        <v>10.139272118999999</v>
      </c>
      <c r="W194" s="460">
        <f t="shared" si="65"/>
        <v>30.809147492000001</v>
      </c>
      <c r="X194" s="464">
        <f t="shared" si="66"/>
        <v>148.25313817599999</v>
      </c>
      <c r="Y194" s="464">
        <f t="shared" si="67"/>
        <v>344.4758678</v>
      </c>
      <c r="Z194" s="478">
        <f t="shared" si="68"/>
        <v>1.0130265090000001</v>
      </c>
      <c r="AA194" s="461">
        <f t="shared" si="69"/>
        <v>543.79549430999998</v>
      </c>
      <c r="AB194" s="430">
        <f t="shared" si="70"/>
        <v>0.1094596405615942</v>
      </c>
      <c r="AC194" s="454">
        <f t="shared" si="71"/>
        <v>96.918602689524917</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61.748255342</v>
      </c>
      <c r="V196" s="459">
        <f t="shared" si="64"/>
        <v>67.900115268000008</v>
      </c>
      <c r="W196" s="460">
        <f t="shared" si="65"/>
        <v>222.9400444</v>
      </c>
      <c r="X196" s="464">
        <f t="shared" si="66"/>
        <v>1135.9632173120001</v>
      </c>
      <c r="Y196" s="464">
        <f t="shared" si="67"/>
        <v>2616.4921629200003</v>
      </c>
      <c r="Z196" s="478">
        <f t="shared" si="68"/>
        <v>9.3189807699999996</v>
      </c>
      <c r="AA196" s="461">
        <f t="shared" si="69"/>
        <v>4114.3627760120007</v>
      </c>
      <c r="AB196" s="430">
        <f t="shared" si="70"/>
        <v>0.82817286151610325</v>
      </c>
      <c r="AC196" s="454">
        <f t="shared" si="71"/>
        <v>99.369957426805854</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36.574191567999996</v>
      </c>
      <c r="V198" s="475">
        <f t="shared" si="64"/>
        <v>43.897268304000001</v>
      </c>
      <c r="W198" s="460">
        <f t="shared" si="65"/>
        <v>157.934370804</v>
      </c>
      <c r="X198" s="476">
        <f t="shared" si="66"/>
        <v>914.89742806000004</v>
      </c>
      <c r="Y198" s="476">
        <f t="shared" si="67"/>
        <v>2256.668065504</v>
      </c>
      <c r="Z198" s="478">
        <f t="shared" si="68"/>
        <v>6.0794685710000005</v>
      </c>
      <c r="AA198" s="465">
        <f t="shared" si="69"/>
        <v>3416.0507928110001</v>
      </c>
      <c r="AB198" s="429">
        <f t="shared" si="70"/>
        <v>0.68761086811815619</v>
      </c>
      <c r="AC198" s="454">
        <f t="shared" si="71"/>
        <v>107.28666116023946</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15.221793488000001</v>
      </c>
      <c r="V199" s="475">
        <f t="shared" si="64"/>
        <v>20.378802716999999</v>
      </c>
      <c r="W199" s="460">
        <f t="shared" si="65"/>
        <v>75.119269740000007</v>
      </c>
      <c r="X199" s="476">
        <f t="shared" si="66"/>
        <v>432.79128706</v>
      </c>
      <c r="Y199" s="476">
        <f t="shared" si="67"/>
        <v>1188.505979304</v>
      </c>
      <c r="Z199" s="478">
        <f t="shared" si="68"/>
        <v>3.3213669059999997</v>
      </c>
      <c r="AA199" s="465">
        <f t="shared" si="69"/>
        <v>1735.338499215</v>
      </c>
      <c r="AB199" s="429">
        <f t="shared" si="70"/>
        <v>0.34930324058272944</v>
      </c>
      <c r="AC199" s="454">
        <f t="shared" si="71"/>
        <v>111.33589949210912</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6.9972655819999998</v>
      </c>
      <c r="V200" s="475">
        <f t="shared" si="64"/>
        <v>10.447802739</v>
      </c>
      <c r="W200" s="460">
        <f t="shared" si="65"/>
        <v>45.148896383999997</v>
      </c>
      <c r="X200" s="476">
        <f t="shared" si="66"/>
        <v>314.22200656000001</v>
      </c>
      <c r="Y200" s="476">
        <f t="shared" si="67"/>
        <v>962.22475459200007</v>
      </c>
      <c r="Z200" s="478">
        <f t="shared" si="68"/>
        <v>2.253637672</v>
      </c>
      <c r="AA200" s="465">
        <f t="shared" si="69"/>
        <v>1341.2943635290001</v>
      </c>
      <c r="AB200" s="429">
        <f t="shared" si="70"/>
        <v>0.26998678814995974</v>
      </c>
      <c r="AC200" s="454">
        <f t="shared" si="71"/>
        <v>121.8916757309096</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11.223044610000001</v>
      </c>
      <c r="V201" s="475">
        <f t="shared" ref="V201:V264" si="87">IFERROR(V$5*I201,"")</f>
        <v>14.268863367</v>
      </c>
      <c r="W201" s="460">
        <f t="shared" ref="W201:W264" si="88">IFERROR(W$5*K201,"")</f>
        <v>60.882951636000001</v>
      </c>
      <c r="X201" s="476">
        <f t="shared" ref="X201:X264" si="89">IFERROR(X$5*M201,"")</f>
        <v>418.19699992399995</v>
      </c>
      <c r="Y201" s="476">
        <f t="shared" ref="Y201:Y264" si="90">IFERROR(Y$5*O201,"")</f>
        <v>1208.5296683920001</v>
      </c>
      <c r="Z201" s="478">
        <f t="shared" ref="Z201:Z264" si="91">IFERROR(Z$5*Q201,"")</f>
        <v>2.8475264289999997</v>
      </c>
      <c r="AA201" s="465">
        <f t="shared" ref="AA201:AA264" si="92">IFERROR(SUM(U201:Z201),"")</f>
        <v>1715.949054358</v>
      </c>
      <c r="AB201" s="429">
        <f t="shared" ref="AB201:AB264" si="93">IF(OR(AA201="", AA201=0), "", AA201/$AA$5)</f>
        <v>0.34540037326046696</v>
      </c>
      <c r="AC201" s="454">
        <f t="shared" ref="AC201:AC264" si="94">IF(OR(AB201="", AB201=0), "", IF(AN201&gt;0, AB201/AN201*100, ""))</f>
        <v>118.99283974650466</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11.341615475999999</v>
      </c>
      <c r="V202" s="475">
        <f t="shared" si="87"/>
        <v>12.219817625999999</v>
      </c>
      <c r="W202" s="460">
        <f t="shared" si="88"/>
        <v>36.088215097999999</v>
      </c>
      <c r="X202" s="476">
        <f t="shared" si="89"/>
        <v>167.389823568</v>
      </c>
      <c r="Y202" s="476">
        <f t="shared" si="90"/>
        <v>335.62389210399999</v>
      </c>
      <c r="Z202" s="478">
        <f t="shared" si="91"/>
        <v>1.619743411</v>
      </c>
      <c r="AA202" s="465">
        <f t="shared" si="92"/>
        <v>564.28310728299994</v>
      </c>
      <c r="AB202" s="429">
        <f t="shared" si="93"/>
        <v>0.11358355621638486</v>
      </c>
      <c r="AC202" s="454">
        <f t="shared" si="94"/>
        <v>90.378542906148553</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19.232624789999999</v>
      </c>
      <c r="V203" s="475">
        <f t="shared" si="87"/>
        <v>24.844560569999999</v>
      </c>
      <c r="W203" s="460">
        <f t="shared" si="88"/>
        <v>100.12398775000001</v>
      </c>
      <c r="X203" s="476">
        <f t="shared" si="89"/>
        <v>662.607731016</v>
      </c>
      <c r="Y203" s="476">
        <f t="shared" si="90"/>
        <v>1774.1383410400001</v>
      </c>
      <c r="Z203" s="478">
        <f t="shared" si="91"/>
        <v>3.418432567</v>
      </c>
      <c r="AA203" s="465">
        <f t="shared" si="92"/>
        <v>2584.3656777330002</v>
      </c>
      <c r="AB203" s="429">
        <f t="shared" si="93"/>
        <v>0.52020243110567632</v>
      </c>
      <c r="AC203" s="454">
        <f t="shared" si="94"/>
        <v>115.46251413919408</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72.35006306999999</v>
      </c>
      <c r="V205" s="475">
        <f t="shared" si="87"/>
        <v>79.336032309000004</v>
      </c>
      <c r="W205" s="460">
        <f t="shared" si="88"/>
        <v>257.90911339799999</v>
      </c>
      <c r="X205" s="476">
        <f t="shared" si="89"/>
        <v>1341.0265408320001</v>
      </c>
      <c r="Y205" s="476">
        <f t="shared" si="90"/>
        <v>3122.5879852400003</v>
      </c>
      <c r="Z205" s="478">
        <f t="shared" si="91"/>
        <v>10.773539348</v>
      </c>
      <c r="AA205" s="465">
        <f t="shared" si="92"/>
        <v>4883.9832741970004</v>
      </c>
      <c r="AB205" s="429">
        <f t="shared" si="93"/>
        <v>0.98308842073208547</v>
      </c>
      <c r="AC205" s="454">
        <f t="shared" si="94"/>
        <v>100.07580723256365</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65.597159844000004</v>
      </c>
      <c r="V206" s="450">
        <f t="shared" si="87"/>
        <v>74.617296390000007</v>
      </c>
      <c r="W206" s="451">
        <f t="shared" si="88"/>
        <v>246.83736360400002</v>
      </c>
      <c r="X206" s="456">
        <f t="shared" si="89"/>
        <v>1303.839617872</v>
      </c>
      <c r="Y206" s="456">
        <f t="shared" si="90"/>
        <v>3083.3475810240002</v>
      </c>
      <c r="Z206" s="487">
        <f t="shared" si="91"/>
        <v>10.035437863</v>
      </c>
      <c r="AA206" s="457">
        <f t="shared" si="92"/>
        <v>4784.2744565970006</v>
      </c>
      <c r="AB206" s="522">
        <f t="shared" si="93"/>
        <v>0.96301820784963776</v>
      </c>
      <c r="AC206" s="523">
        <f t="shared" si="94"/>
        <v>101.61294881520469</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48.048642223999998</v>
      </c>
      <c r="V207" s="459">
        <f t="shared" si="87"/>
        <v>57.143691674999999</v>
      </c>
      <c r="W207" s="460">
        <f t="shared" si="88"/>
        <v>192.46378755799998</v>
      </c>
      <c r="X207" s="464">
        <f t="shared" si="89"/>
        <v>1011.4235274</v>
      </c>
      <c r="Y207" s="464">
        <f t="shared" si="90"/>
        <v>2460.9020921280003</v>
      </c>
      <c r="Z207" s="478">
        <f t="shared" si="91"/>
        <v>8.2070973160000005</v>
      </c>
      <c r="AA207" s="465">
        <f t="shared" si="92"/>
        <v>3778.188838301</v>
      </c>
      <c r="AB207" s="429">
        <f t="shared" si="93"/>
        <v>0.76050499965801133</v>
      </c>
      <c r="AC207" s="524">
        <f t="shared" si="94"/>
        <v>102.90589494941682</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2.7408799319999999</v>
      </c>
      <c r="V208" s="459">
        <f t="shared" si="87"/>
        <v>3.5984828339999999</v>
      </c>
      <c r="W208" s="460">
        <f t="shared" si="88"/>
        <v>13.350642561999999</v>
      </c>
      <c r="X208" s="464">
        <f t="shared" si="89"/>
        <v>81.500754103999995</v>
      </c>
      <c r="Y208" s="464">
        <f t="shared" si="90"/>
        <v>234.27262827199999</v>
      </c>
      <c r="Z208" s="478">
        <f t="shared" si="91"/>
        <v>1.124215642</v>
      </c>
      <c r="AA208" s="465">
        <f t="shared" si="92"/>
        <v>336.58760334599998</v>
      </c>
      <c r="AB208" s="429">
        <f t="shared" si="93"/>
        <v>6.7751127887681159E-2</v>
      </c>
      <c r="AC208" s="524">
        <f t="shared" si="94"/>
        <v>113.0429183899322</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28.131641309999999</v>
      </c>
      <c r="V209" s="459">
        <f t="shared" si="87"/>
        <v>34.237257956999997</v>
      </c>
      <c r="W209" s="460">
        <f t="shared" si="88"/>
        <v>119.33660573600001</v>
      </c>
      <c r="X209" s="464">
        <f t="shared" si="89"/>
        <v>644.04179096400003</v>
      </c>
      <c r="Y209" s="464">
        <f t="shared" si="90"/>
        <v>1556.860777784</v>
      </c>
      <c r="Z209" s="478">
        <f t="shared" si="91"/>
        <v>5.6075714309999993</v>
      </c>
      <c r="AA209" s="465">
        <f t="shared" si="92"/>
        <v>2388.2156451820001</v>
      </c>
      <c r="AB209" s="429">
        <f t="shared" si="93"/>
        <v>0.4807197353425926</v>
      </c>
      <c r="AC209" s="524">
        <f t="shared" si="94"/>
        <v>104.04878868738969</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13.004682744</v>
      </c>
      <c r="V210" s="459">
        <f t="shared" si="87"/>
        <v>17.573075064000001</v>
      </c>
      <c r="W210" s="460">
        <f t="shared" si="88"/>
        <v>63.035516387999998</v>
      </c>
      <c r="X210" s="464">
        <f t="shared" si="89"/>
        <v>359.230731596</v>
      </c>
      <c r="Y210" s="464">
        <f t="shared" si="90"/>
        <v>849.74780713600001</v>
      </c>
      <c r="Z210" s="478">
        <f t="shared" si="91"/>
        <v>3.1955033770000001</v>
      </c>
      <c r="AA210" s="465">
        <f t="shared" si="92"/>
        <v>1305.7873163049999</v>
      </c>
      <c r="AB210" s="429">
        <f t="shared" si="93"/>
        <v>0.26283963693739931</v>
      </c>
      <c r="AC210" s="524">
        <f t="shared" si="94"/>
        <v>105.87540203530548</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0.82983370600000006</v>
      </c>
      <c r="V211" s="468">
        <f t="shared" si="87"/>
        <v>0.72236990699999992</v>
      </c>
      <c r="W211" s="469">
        <f t="shared" si="88"/>
        <v>3.9423794999999999</v>
      </c>
      <c r="X211" s="473">
        <f t="shared" si="89"/>
        <v>19.859548103999998</v>
      </c>
      <c r="Y211" s="473">
        <f t="shared" si="90"/>
        <v>36.305348279999997</v>
      </c>
      <c r="Z211" s="488">
        <f t="shared" si="91"/>
        <v>0.17231553900000002</v>
      </c>
      <c r="AA211" s="489">
        <f t="shared" si="92"/>
        <v>61.831795035999995</v>
      </c>
      <c r="AB211" s="525">
        <f t="shared" si="93"/>
        <v>1.2446013493558776E-2</v>
      </c>
      <c r="AC211" s="526">
        <f t="shared" si="94"/>
        <v>98.694705817374341</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7.9081890800000005</v>
      </c>
      <c r="V212" s="475">
        <f t="shared" si="87"/>
        <v>9.6965966699999999</v>
      </c>
      <c r="W212" s="460">
        <f t="shared" si="88"/>
        <v>39.694482919999999</v>
      </c>
      <c r="X212" s="476">
        <f t="shared" si="89"/>
        <v>245.94114318399997</v>
      </c>
      <c r="Y212" s="476">
        <f t="shared" si="90"/>
        <v>740.37431666400005</v>
      </c>
      <c r="Z212" s="478">
        <f t="shared" si="91"/>
        <v>2.3771216040000001</v>
      </c>
      <c r="AA212" s="465">
        <f t="shared" si="92"/>
        <v>1045.991850122</v>
      </c>
      <c r="AB212" s="429">
        <f t="shared" si="93"/>
        <v>0.2105458635511272</v>
      </c>
      <c r="AC212" s="454">
        <f t="shared" si="94"/>
        <v>116.62042951719785</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1.0030832460000001</v>
      </c>
      <c r="V213" s="475">
        <f t="shared" si="87"/>
        <v>0.73934062199999995</v>
      </c>
      <c r="W213" s="460">
        <f t="shared" si="88"/>
        <v>3.7290273979999999</v>
      </c>
      <c r="X213" s="476">
        <f t="shared" si="89"/>
        <v>23.189816848</v>
      </c>
      <c r="Y213" s="476">
        <f t="shared" si="90"/>
        <v>66.581571896</v>
      </c>
      <c r="Z213" s="478">
        <f t="shared" si="91"/>
        <v>0.30227195900000003</v>
      </c>
      <c r="AA213" s="465">
        <f t="shared" si="92"/>
        <v>95.54511196899999</v>
      </c>
      <c r="AB213" s="429">
        <f t="shared" si="93"/>
        <v>1.9232107884259258E-2</v>
      </c>
      <c r="AC213" s="454">
        <f t="shared" si="94"/>
        <v>114.16157291209237</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4.4993236540000003</v>
      </c>
      <c r="V214" s="475">
        <f t="shared" si="87"/>
        <v>6.0574951710000002</v>
      </c>
      <c r="W214" s="460">
        <f t="shared" si="88"/>
        <v>26.105401493999999</v>
      </c>
      <c r="X214" s="476">
        <f t="shared" si="89"/>
        <v>178.46394587999998</v>
      </c>
      <c r="Y214" s="476">
        <f t="shared" si="90"/>
        <v>560.18249887999991</v>
      </c>
      <c r="Z214" s="478">
        <f t="shared" si="91"/>
        <v>1.4319899660000002</v>
      </c>
      <c r="AA214" s="465">
        <f t="shared" si="92"/>
        <v>776.74065504499981</v>
      </c>
      <c r="AB214" s="429">
        <f t="shared" si="93"/>
        <v>0.15634876309279383</v>
      </c>
      <c r="AC214" s="454">
        <f t="shared" si="94"/>
        <v>121.61171746367809</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2.1707088960000003</v>
      </c>
      <c r="V215" s="475">
        <f t="shared" si="87"/>
        <v>2.2457717370000001</v>
      </c>
      <c r="W215" s="460">
        <f t="shared" si="88"/>
        <v>8.7232899999999987</v>
      </c>
      <c r="X215" s="476">
        <f t="shared" si="89"/>
        <v>48.687847691999998</v>
      </c>
      <c r="Y215" s="476">
        <f t="shared" si="90"/>
        <v>135.801809056</v>
      </c>
      <c r="Z215" s="478">
        <f t="shared" si="91"/>
        <v>1.029078666</v>
      </c>
      <c r="AA215" s="465">
        <f t="shared" si="92"/>
        <v>198.658506047</v>
      </c>
      <c r="AB215" s="429">
        <f t="shared" si="93"/>
        <v>3.9987621990136876E-2</v>
      </c>
      <c r="AC215" s="454">
        <f t="shared" si="94"/>
        <v>107.84523540690591</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7.3002793019999999</v>
      </c>
      <c r="V216" s="475">
        <f t="shared" si="87"/>
        <v>8.8849948950000002</v>
      </c>
      <c r="W216" s="460">
        <f t="shared" si="88"/>
        <v>42.112594627999997</v>
      </c>
      <c r="X216" s="476">
        <f t="shared" si="89"/>
        <v>331.982688752</v>
      </c>
      <c r="Y216" s="476">
        <f t="shared" si="90"/>
        <v>914.21426148800003</v>
      </c>
      <c r="Z216" s="478">
        <f t="shared" si="91"/>
        <v>0.95273838</v>
      </c>
      <c r="AA216" s="465">
        <f t="shared" si="92"/>
        <v>1305.447557445</v>
      </c>
      <c r="AB216" s="429">
        <f t="shared" si="93"/>
        <v>0.2627712474728261</v>
      </c>
      <c r="AC216" s="454">
        <f t="shared" si="94"/>
        <v>122.34662485193937</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39.363711330000001</v>
      </c>
      <c r="V217" s="475">
        <f t="shared" si="87"/>
        <v>47.548035017999993</v>
      </c>
      <c r="W217" s="460">
        <f t="shared" si="88"/>
        <v>169.74523779399999</v>
      </c>
      <c r="X217" s="476">
        <f t="shared" si="89"/>
        <v>954.17725488799999</v>
      </c>
      <c r="Y217" s="476">
        <f t="shared" si="90"/>
        <v>2320.4198118720001</v>
      </c>
      <c r="Z217" s="478">
        <f t="shared" si="91"/>
        <v>7.6816687529999994</v>
      </c>
      <c r="AA217" s="465">
        <f t="shared" si="92"/>
        <v>3538.935719655</v>
      </c>
      <c r="AB217" s="429">
        <f t="shared" si="93"/>
        <v>0.71234615935084544</v>
      </c>
      <c r="AC217" s="454">
        <f t="shared" si="94"/>
        <v>105.74484241400405</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11.254787576</v>
      </c>
      <c r="V218" s="475">
        <f t="shared" si="87"/>
        <v>11.713060242000001</v>
      </c>
      <c r="W218" s="460">
        <f t="shared" si="88"/>
        <v>33.141009848000003</v>
      </c>
      <c r="X218" s="476">
        <f t="shared" si="89"/>
        <v>153.67364689600001</v>
      </c>
      <c r="Y218" s="476">
        <f t="shared" si="90"/>
        <v>320.26223753599999</v>
      </c>
      <c r="Z218" s="478">
        <f t="shared" si="91"/>
        <v>1.115351644</v>
      </c>
      <c r="AA218" s="465">
        <f t="shared" si="92"/>
        <v>531.16009374200007</v>
      </c>
      <c r="AB218" s="429">
        <f t="shared" si="93"/>
        <v>0.10691628295933979</v>
      </c>
      <c r="AC218" s="454">
        <f t="shared" si="94"/>
        <v>90.650229563050914</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7.51877481</v>
      </c>
      <c r="V219" s="475">
        <f t="shared" si="87"/>
        <v>8.6787685710000009</v>
      </c>
      <c r="W219" s="460">
        <f t="shared" si="88"/>
        <v>27.329006207999999</v>
      </c>
      <c r="X219" s="476">
        <f t="shared" si="89"/>
        <v>136.71585193199999</v>
      </c>
      <c r="Y219" s="476">
        <f t="shared" si="90"/>
        <v>302.79987493599998</v>
      </c>
      <c r="Z219" s="478">
        <f t="shared" si="91"/>
        <v>1.0938983330000001</v>
      </c>
      <c r="AA219" s="465">
        <f t="shared" si="92"/>
        <v>484.13617478999998</v>
      </c>
      <c r="AB219" s="429">
        <f t="shared" si="93"/>
        <v>9.7450920851449269E-2</v>
      </c>
      <c r="AC219" s="454">
        <f t="shared" si="94"/>
        <v>97.350191452509677</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7.5229387160000005</v>
      </c>
      <c r="V220" s="475">
        <f t="shared" si="87"/>
        <v>10.193828291999999</v>
      </c>
      <c r="W220" s="460">
        <f t="shared" si="88"/>
        <v>37.780215290000001</v>
      </c>
      <c r="X220" s="476">
        <f t="shared" si="89"/>
        <v>204.81284401599999</v>
      </c>
      <c r="Y220" s="476">
        <f t="shared" si="90"/>
        <v>440.209978632</v>
      </c>
      <c r="Z220" s="478">
        <f t="shared" si="91"/>
        <v>1.5122081920000001</v>
      </c>
      <c r="AA220" s="465">
        <f t="shared" si="92"/>
        <v>702.03201313800002</v>
      </c>
      <c r="AB220" s="429">
        <f t="shared" si="93"/>
        <v>0.14131079169444444</v>
      </c>
      <c r="AC220" s="454">
        <f t="shared" si="94"/>
        <v>102.53958678688946</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13.067210301999999</v>
      </c>
      <c r="V221" s="475">
        <f t="shared" si="87"/>
        <v>16.962377994000001</v>
      </c>
      <c r="W221" s="460">
        <f t="shared" si="88"/>
        <v>71.495006447999998</v>
      </c>
      <c r="X221" s="476">
        <f t="shared" si="89"/>
        <v>458.97491204400001</v>
      </c>
      <c r="Y221" s="476">
        <f t="shared" si="90"/>
        <v>1257.1477175919999</v>
      </c>
      <c r="Z221" s="478">
        <f t="shared" si="91"/>
        <v>3.9602105949999999</v>
      </c>
      <c r="AA221" s="465">
        <f t="shared" si="92"/>
        <v>1821.6074349749999</v>
      </c>
      <c r="AB221" s="429">
        <f t="shared" si="93"/>
        <v>0.36666816323973428</v>
      </c>
      <c r="AC221" s="454">
        <f t="shared" si="94"/>
        <v>115.38135404148335</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13.559506846000001</v>
      </c>
      <c r="V222" s="475">
        <f t="shared" si="87"/>
        <v>16.824823469999998</v>
      </c>
      <c r="W222" s="460">
        <f t="shared" si="88"/>
        <v>66.959860331999991</v>
      </c>
      <c r="X222" s="476">
        <f t="shared" si="89"/>
        <v>403.86794122399999</v>
      </c>
      <c r="Y222" s="476">
        <f t="shared" si="90"/>
        <v>1150.061690304</v>
      </c>
      <c r="Z222" s="478">
        <f t="shared" si="91"/>
        <v>4.3358447880000002</v>
      </c>
      <c r="AA222" s="465">
        <f t="shared" si="92"/>
        <v>1655.6096669640001</v>
      </c>
      <c r="AB222" s="429">
        <f t="shared" si="93"/>
        <v>0.33325476388164255</v>
      </c>
      <c r="AC222" s="454">
        <f t="shared" si="94"/>
        <v>113.70578775816075</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4.4307958799999998</v>
      </c>
      <c r="V223" s="475">
        <f t="shared" si="87"/>
        <v>4.6655633070000002</v>
      </c>
      <c r="W223" s="460">
        <f t="shared" si="88"/>
        <v>20.647858701999997</v>
      </c>
      <c r="X223" s="476">
        <f t="shared" si="89"/>
        <v>141.520071352</v>
      </c>
      <c r="Y223" s="476">
        <f t="shared" si="90"/>
        <v>506.14624767200002</v>
      </c>
      <c r="Z223" s="478">
        <f t="shared" si="91"/>
        <v>2.0571193170000002</v>
      </c>
      <c r="AA223" s="465">
        <f t="shared" si="92"/>
        <v>679.46765622999999</v>
      </c>
      <c r="AB223" s="429">
        <f t="shared" si="93"/>
        <v>0.13676885189814814</v>
      </c>
      <c r="AC223" s="454">
        <f t="shared" si="94"/>
        <v>123.58537982599474</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15.787284024</v>
      </c>
      <c r="V225" s="475">
        <f t="shared" si="87"/>
        <v>18.003017232000001</v>
      </c>
      <c r="W225" s="460">
        <f t="shared" si="88"/>
        <v>55.096501904</v>
      </c>
      <c r="X225" s="476">
        <f t="shared" si="89"/>
        <v>283.39995635600002</v>
      </c>
      <c r="Y225" s="476">
        <f t="shared" si="90"/>
        <v>610.41160583999999</v>
      </c>
      <c r="Z225" s="478">
        <f t="shared" si="91"/>
        <v>2.403881535</v>
      </c>
      <c r="AA225" s="465">
        <f t="shared" si="92"/>
        <v>985.10224689100005</v>
      </c>
      <c r="AB225" s="429">
        <f t="shared" si="93"/>
        <v>0.19828950219223029</v>
      </c>
      <c r="AC225" s="454">
        <f t="shared" si="94"/>
        <v>96.602921864047929</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6.9282702019999993</v>
      </c>
      <c r="V226" s="475">
        <f t="shared" si="87"/>
        <v>8.1844854300000005</v>
      </c>
      <c r="W226" s="460">
        <f t="shared" si="88"/>
        <v>24.791016662000001</v>
      </c>
      <c r="X226" s="476">
        <f t="shared" si="89"/>
        <v>128.724746084</v>
      </c>
      <c r="Y226" s="476">
        <f t="shared" si="90"/>
        <v>260.34329749599999</v>
      </c>
      <c r="Z226" s="478">
        <f t="shared" si="91"/>
        <v>0.86466135799999999</v>
      </c>
      <c r="AA226" s="465">
        <f t="shared" si="92"/>
        <v>429.83647723199994</v>
      </c>
      <c r="AB226" s="429">
        <f t="shared" si="93"/>
        <v>8.6521030038647334E-2</v>
      </c>
      <c r="AC226" s="454">
        <f t="shared" si="94"/>
        <v>95.398377755335119</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6.4119478560000003</v>
      </c>
      <c r="V227" s="475">
        <f t="shared" si="87"/>
        <v>6.9559731719999993</v>
      </c>
      <c r="W227" s="460">
        <f t="shared" si="88"/>
        <v>21.287083682000002</v>
      </c>
      <c r="X227" s="476">
        <f t="shared" si="89"/>
        <v>99.426706719999999</v>
      </c>
      <c r="Y227" s="476">
        <f t="shared" si="90"/>
        <v>199.57274799200002</v>
      </c>
      <c r="Z227" s="478">
        <f t="shared" si="91"/>
        <v>1.351673356</v>
      </c>
      <c r="AA227" s="465">
        <f t="shared" si="92"/>
        <v>335.00613277799999</v>
      </c>
      <c r="AB227" s="429">
        <f t="shared" si="93"/>
        <v>6.7432796452898555E-2</v>
      </c>
      <c r="AC227" s="454">
        <f t="shared" si="94"/>
        <v>90.785637205226138</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0.97540569200000005</v>
      </c>
      <c r="V228" s="475">
        <f t="shared" si="87"/>
        <v>1.3603088969999999</v>
      </c>
      <c r="W228" s="460">
        <f t="shared" si="88"/>
        <v>5.1444865900000005</v>
      </c>
      <c r="X228" s="476">
        <f t="shared" si="89"/>
        <v>32.687789420000001</v>
      </c>
      <c r="Y228" s="476">
        <f t="shared" si="90"/>
        <v>73.195572839999997</v>
      </c>
      <c r="Z228" s="478">
        <f t="shared" si="91"/>
        <v>0.13403383399999999</v>
      </c>
      <c r="AA228" s="465">
        <f t="shared" si="92"/>
        <v>113.49759727299998</v>
      </c>
      <c r="AB228" s="429">
        <f t="shared" si="93"/>
        <v>2.2845732140297902E-2</v>
      </c>
      <c r="AC228" s="454">
        <f t="shared" si="94"/>
        <v>108.809231033885</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27.994845871999999</v>
      </c>
      <c r="V230" s="459">
        <f t="shared" si="87"/>
        <v>32.291601993</v>
      </c>
      <c r="W230" s="460">
        <f t="shared" si="88"/>
        <v>104.626795992</v>
      </c>
      <c r="X230" s="464">
        <f t="shared" si="89"/>
        <v>520.06818014800001</v>
      </c>
      <c r="Y230" s="464">
        <f t="shared" si="90"/>
        <v>1236.5981495999999</v>
      </c>
      <c r="Z230" s="478">
        <f t="shared" si="91"/>
        <v>5.2879860110000001</v>
      </c>
      <c r="AA230" s="461">
        <f t="shared" si="92"/>
        <v>1926.8675596159999</v>
      </c>
      <c r="AB230" s="430">
        <f t="shared" si="93"/>
        <v>0.38785578897262479</v>
      </c>
      <c r="AC230" s="454">
        <f t="shared" si="94"/>
        <v>99.46851412827327</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19.886557165999999</v>
      </c>
      <c r="V231" s="459">
        <f t="shared" si="87"/>
        <v>22.707276507</v>
      </c>
      <c r="W231" s="460">
        <f t="shared" si="88"/>
        <v>75.308122484000009</v>
      </c>
      <c r="X231" s="464">
        <f t="shared" si="89"/>
        <v>369.00993505199995</v>
      </c>
      <c r="Y231" s="464">
        <f t="shared" si="90"/>
        <v>883.03070548799997</v>
      </c>
      <c r="Z231" s="478">
        <f t="shared" si="91"/>
        <v>4.1978579939999996</v>
      </c>
      <c r="AA231" s="461">
        <f t="shared" si="92"/>
        <v>1374.1404546909998</v>
      </c>
      <c r="AB231" s="430">
        <f t="shared" si="93"/>
        <v>0.27659832018739933</v>
      </c>
      <c r="AC231" s="454">
        <f t="shared" si="94"/>
        <v>99.422007290061032</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29.683859685999998</v>
      </c>
      <c r="V232" s="459">
        <f t="shared" si="87"/>
        <v>37.512986166000005</v>
      </c>
      <c r="W232" s="460">
        <f t="shared" si="88"/>
        <v>128.85376149999999</v>
      </c>
      <c r="X232" s="464">
        <f t="shared" si="89"/>
        <v>634.94261243599999</v>
      </c>
      <c r="Y232" s="464">
        <f t="shared" si="90"/>
        <v>1495.5184180639999</v>
      </c>
      <c r="Z232" s="478">
        <f t="shared" si="91"/>
        <v>5.0942576300000004</v>
      </c>
      <c r="AA232" s="461">
        <f t="shared" si="92"/>
        <v>2331.6058954819996</v>
      </c>
      <c r="AB232" s="430">
        <f t="shared" si="93"/>
        <v>0.46932485818880831</v>
      </c>
      <c r="AC232" s="454">
        <f t="shared" si="94"/>
        <v>100.96140134383715</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23.700644520000001</v>
      </c>
      <c r="V233" s="459">
        <f t="shared" si="87"/>
        <v>30.550018806000001</v>
      </c>
      <c r="W233" s="460">
        <f t="shared" si="88"/>
        <v>104.056117024</v>
      </c>
      <c r="X233" s="464">
        <f t="shared" si="89"/>
        <v>508.21739078000002</v>
      </c>
      <c r="Y233" s="464">
        <f t="shared" si="90"/>
        <v>1163.7953939679999</v>
      </c>
      <c r="Z233" s="478">
        <f t="shared" si="91"/>
        <v>3.7117913909999998</v>
      </c>
      <c r="AA233" s="461">
        <f t="shared" si="92"/>
        <v>1834.0313564889998</v>
      </c>
      <c r="AB233" s="430">
        <f t="shared" si="93"/>
        <v>0.36916895259440413</v>
      </c>
      <c r="AC233" s="454">
        <f t="shared" si="94"/>
        <v>99.98206164495916</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5.983215092</v>
      </c>
      <c r="V234" s="459">
        <f t="shared" si="87"/>
        <v>6.9629673599999995</v>
      </c>
      <c r="W234" s="460">
        <f t="shared" si="88"/>
        <v>24.797644475999999</v>
      </c>
      <c r="X234" s="464">
        <f t="shared" si="89"/>
        <v>126.725221656</v>
      </c>
      <c r="Y234" s="464">
        <f t="shared" si="90"/>
        <v>331.72302409599996</v>
      </c>
      <c r="Z234" s="478">
        <f t="shared" si="91"/>
        <v>1.382466239</v>
      </c>
      <c r="AA234" s="461">
        <f t="shared" si="92"/>
        <v>497.57453891899996</v>
      </c>
      <c r="AB234" s="430">
        <f t="shared" si="93"/>
        <v>0.10015590557950885</v>
      </c>
      <c r="AC234" s="454">
        <f t="shared" si="94"/>
        <v>104.74308547938537</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6.4873879700000003</v>
      </c>
      <c r="V235" s="459">
        <f t="shared" si="87"/>
        <v>8.1249540749999998</v>
      </c>
      <c r="W235" s="460">
        <f t="shared" si="88"/>
        <v>32.803683800000002</v>
      </c>
      <c r="X235" s="464">
        <f t="shared" si="89"/>
        <v>196.173898184</v>
      </c>
      <c r="Y235" s="464">
        <f t="shared" si="90"/>
        <v>532.64114156799997</v>
      </c>
      <c r="Z235" s="478">
        <f t="shared" si="91"/>
        <v>1.0068505809999999</v>
      </c>
      <c r="AA235" s="461">
        <f t="shared" si="92"/>
        <v>777.23791617799998</v>
      </c>
      <c r="AB235" s="430">
        <f t="shared" si="93"/>
        <v>0.15644885591344604</v>
      </c>
      <c r="AC235" s="454">
        <f t="shared" si="94"/>
        <v>113.33471893690526</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6.9804413859999999</v>
      </c>
      <c r="V236" s="475">
        <f t="shared" si="87"/>
        <v>6.8615867069999998</v>
      </c>
      <c r="W236" s="460">
        <f t="shared" si="88"/>
        <v>30.65474408</v>
      </c>
      <c r="X236" s="476">
        <f t="shared" si="89"/>
        <v>163.48353898799999</v>
      </c>
      <c r="Y236" s="476">
        <f t="shared" si="90"/>
        <v>435.92679009600005</v>
      </c>
      <c r="Z236" s="478">
        <f t="shared" si="91"/>
        <v>3.004553112</v>
      </c>
      <c r="AA236" s="465">
        <f t="shared" si="92"/>
        <v>646.91165436900008</v>
      </c>
      <c r="AB236" s="429">
        <f t="shared" si="93"/>
        <v>0.13021571142693239</v>
      </c>
      <c r="AC236" s="454">
        <f t="shared" si="94"/>
        <v>107.5080777208797</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3.457083382</v>
      </c>
      <c r="V237" s="475">
        <f t="shared" si="87"/>
        <v>3.1228377119999999</v>
      </c>
      <c r="W237" s="460">
        <f t="shared" si="88"/>
        <v>13.99954425</v>
      </c>
      <c r="X237" s="476">
        <f t="shared" si="89"/>
        <v>74.102224415999999</v>
      </c>
      <c r="Y237" s="476">
        <f t="shared" si="90"/>
        <v>193.66544198400001</v>
      </c>
      <c r="Z237" s="478">
        <f t="shared" si="91"/>
        <v>1.1263557360000001</v>
      </c>
      <c r="AA237" s="465">
        <f t="shared" si="92"/>
        <v>289.47348748000002</v>
      </c>
      <c r="AB237" s="429">
        <f t="shared" si="93"/>
        <v>5.8267610201288247E-2</v>
      </c>
      <c r="AC237" s="454">
        <f t="shared" si="94"/>
        <v>106.71245905837439</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3.0980244300000002</v>
      </c>
      <c r="V238" s="475">
        <f t="shared" si="87"/>
        <v>3.0672687959999996</v>
      </c>
      <c r="W238" s="460">
        <f t="shared" si="88"/>
        <v>12.791687046</v>
      </c>
      <c r="X238" s="476">
        <f t="shared" si="89"/>
        <v>70.641965107999994</v>
      </c>
      <c r="Y238" s="476">
        <f t="shared" si="90"/>
        <v>189.85146298400002</v>
      </c>
      <c r="Z238" s="478">
        <f t="shared" si="91"/>
        <v>1.32145343</v>
      </c>
      <c r="AA238" s="465">
        <f t="shared" si="92"/>
        <v>280.77186179400002</v>
      </c>
      <c r="AB238" s="429">
        <f t="shared" si="93"/>
        <v>5.6516075240338165E-2</v>
      </c>
      <c r="AC238" s="454">
        <f t="shared" si="94"/>
        <v>107.59386367947315</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0.42533364800000001</v>
      </c>
      <c r="V239" s="475">
        <f t="shared" si="87"/>
        <v>0.671480199</v>
      </c>
      <c r="W239" s="460">
        <f t="shared" si="88"/>
        <v>3.863513046</v>
      </c>
      <c r="X239" s="476">
        <f t="shared" si="89"/>
        <v>18.739349464</v>
      </c>
      <c r="Y239" s="476">
        <f t="shared" si="90"/>
        <v>52.409888303999999</v>
      </c>
      <c r="Z239" s="478">
        <f t="shared" si="91"/>
        <v>0.55674394599999999</v>
      </c>
      <c r="AA239" s="465">
        <f t="shared" si="92"/>
        <v>76.666308607000005</v>
      </c>
      <c r="AB239" s="429">
        <f t="shared" si="93"/>
        <v>1.5432026692230275E-2</v>
      </c>
      <c r="AC239" s="454">
        <f t="shared" si="94"/>
        <v>110.29083188553722</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8.9448339899999993</v>
      </c>
      <c r="V240" s="475">
        <f t="shared" si="87"/>
        <v>11.443684941000001</v>
      </c>
      <c r="W240" s="460">
        <f t="shared" si="88"/>
        <v>37.047623990000005</v>
      </c>
      <c r="X240" s="476">
        <f t="shared" si="89"/>
        <v>190.07331543200002</v>
      </c>
      <c r="Y240" s="476">
        <f t="shared" si="90"/>
        <v>438.471163096</v>
      </c>
      <c r="Z240" s="478">
        <f t="shared" si="91"/>
        <v>3.3621006540000002</v>
      </c>
      <c r="AA240" s="465">
        <f t="shared" si="92"/>
        <v>689.34272210299991</v>
      </c>
      <c r="AB240" s="429">
        <f t="shared" si="93"/>
        <v>0.13875658657467793</v>
      </c>
      <c r="AC240" s="454">
        <f t="shared" si="94"/>
        <v>98.939375787775262</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5.4244162280000001</v>
      </c>
      <c r="V243" s="475">
        <f t="shared" si="87"/>
        <v>4.7486646090000004</v>
      </c>
      <c r="W243" s="460">
        <f t="shared" si="88"/>
        <v>15.826038473999999</v>
      </c>
      <c r="X243" s="476">
        <f t="shared" si="89"/>
        <v>61.656218184000004</v>
      </c>
      <c r="Y243" s="476">
        <f t="shared" si="90"/>
        <v>145.34593043199999</v>
      </c>
      <c r="Z243" s="478">
        <f t="shared" si="91"/>
        <v>1.9268958060000001</v>
      </c>
      <c r="AA243" s="465">
        <f t="shared" si="92"/>
        <v>234.92816373299999</v>
      </c>
      <c r="AB243" s="429">
        <f t="shared" si="93"/>
        <v>4.7288277724033816E-2</v>
      </c>
      <c r="AC243" s="454">
        <f t="shared" si="94"/>
        <v>87.945782416976627</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10.963378535999999</v>
      </c>
      <c r="V244" s="475">
        <f t="shared" si="87"/>
        <v>12.034622628000001</v>
      </c>
      <c r="W244" s="460">
        <f t="shared" si="88"/>
        <v>40.289567712</v>
      </c>
      <c r="X244" s="476">
        <f t="shared" si="89"/>
        <v>190.75614747199998</v>
      </c>
      <c r="Y244" s="476">
        <f t="shared" si="90"/>
        <v>437.23474312000002</v>
      </c>
      <c r="Z244" s="478">
        <f t="shared" si="91"/>
        <v>3.4365215280000001</v>
      </c>
      <c r="AA244" s="465">
        <f t="shared" si="92"/>
        <v>694.71498099599989</v>
      </c>
      <c r="AB244" s="429">
        <f t="shared" si="93"/>
        <v>0.13983795913768113</v>
      </c>
      <c r="AC244" s="454">
        <f t="shared" si="94"/>
        <v>96.071933013054462</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3.8912997680000001</v>
      </c>
      <c r="V245" s="450">
        <f t="shared" si="87"/>
        <v>3.882830985</v>
      </c>
      <c r="W245" s="451">
        <f t="shared" si="88"/>
        <v>12.377338761999999</v>
      </c>
      <c r="X245" s="456">
        <f t="shared" si="89"/>
        <v>49.933871240000002</v>
      </c>
      <c r="Y245" s="456">
        <f t="shared" si="90"/>
        <v>98.774206616000001</v>
      </c>
      <c r="Z245" s="487">
        <f t="shared" si="91"/>
        <v>1.402552019</v>
      </c>
      <c r="AA245" s="457">
        <f t="shared" si="92"/>
        <v>170.26209939000003</v>
      </c>
      <c r="AB245" s="522">
        <f t="shared" si="93"/>
        <v>3.4271759136473436E-2</v>
      </c>
      <c r="AC245" s="523">
        <f t="shared" si="94"/>
        <v>84.638048816568002</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1.2188829339999998</v>
      </c>
      <c r="V246" s="459">
        <f t="shared" si="87"/>
        <v>0.98607553199999998</v>
      </c>
      <c r="W246" s="460">
        <f t="shared" si="88"/>
        <v>3.4547744439999999</v>
      </c>
      <c r="X246" s="464">
        <f t="shared" si="89"/>
        <v>12.017917560000001</v>
      </c>
      <c r="Y246" s="464">
        <f t="shared" si="90"/>
        <v>30.462931128000001</v>
      </c>
      <c r="Z246" s="478">
        <f t="shared" si="91"/>
        <v>0.46443733599999998</v>
      </c>
      <c r="AA246" s="465">
        <f t="shared" si="92"/>
        <v>48.605018934</v>
      </c>
      <c r="AB246" s="429">
        <f t="shared" si="93"/>
        <v>9.7836189480676322E-3</v>
      </c>
      <c r="AC246" s="524">
        <f t="shared" si="94"/>
        <v>86.376566562557429</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1.433946618</v>
      </c>
      <c r="V247" s="459">
        <f t="shared" si="87"/>
        <v>1.501615908</v>
      </c>
      <c r="W247" s="460">
        <f t="shared" si="88"/>
        <v>4.6216739740000001</v>
      </c>
      <c r="X247" s="464">
        <f t="shared" si="89"/>
        <v>16.248536787999999</v>
      </c>
      <c r="Y247" s="464">
        <f t="shared" si="90"/>
        <v>47.556741160000001</v>
      </c>
      <c r="Z247" s="478">
        <f t="shared" si="91"/>
        <v>0.61112147800000005</v>
      </c>
      <c r="AA247" s="465">
        <f t="shared" si="92"/>
        <v>71.973635926</v>
      </c>
      <c r="AB247" s="429">
        <f t="shared" si="93"/>
        <v>1.4487446845008051E-2</v>
      </c>
      <c r="AC247" s="524">
        <f t="shared" si="94"/>
        <v>91.003106489672007</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13.409756672</v>
      </c>
      <c r="V249" s="475">
        <f t="shared" si="87"/>
        <v>13.611825143999999</v>
      </c>
      <c r="W249" s="460">
        <f t="shared" si="88"/>
        <v>46.502749419999994</v>
      </c>
      <c r="X249" s="476">
        <f t="shared" si="89"/>
        <v>227.54391492799999</v>
      </c>
      <c r="Y249" s="476">
        <f t="shared" si="90"/>
        <v>528.261040568</v>
      </c>
      <c r="Z249" s="478">
        <f t="shared" si="91"/>
        <v>3.4509583570000002</v>
      </c>
      <c r="AA249" s="465">
        <f t="shared" si="92"/>
        <v>832.780245089</v>
      </c>
      <c r="AB249" s="429">
        <f t="shared" si="93"/>
        <v>0.16762887381018518</v>
      </c>
      <c r="AC249" s="454">
        <f t="shared" si="94"/>
        <v>97.507835013336347</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39.397336189999997</v>
      </c>
      <c r="V250" s="475">
        <f t="shared" si="87"/>
        <v>46.716872958000003</v>
      </c>
      <c r="W250" s="460">
        <f t="shared" si="88"/>
        <v>161.830802578</v>
      </c>
      <c r="X250" s="476">
        <f t="shared" si="89"/>
        <v>893.99455362800006</v>
      </c>
      <c r="Y250" s="476">
        <f t="shared" si="90"/>
        <v>2129.4748679680001</v>
      </c>
      <c r="Z250" s="478">
        <f t="shared" si="91"/>
        <v>6.685085473</v>
      </c>
      <c r="AA250" s="465">
        <f t="shared" si="92"/>
        <v>3278.0995187950002</v>
      </c>
      <c r="AB250" s="429">
        <f t="shared" si="93"/>
        <v>0.65984289830817233</v>
      </c>
      <c r="AC250" s="454">
        <f t="shared" si="94"/>
        <v>104.14581166984911</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14.888499929999998</v>
      </c>
      <c r="V251" s="475">
        <f t="shared" si="87"/>
        <v>18.183324041999999</v>
      </c>
      <c r="W251" s="460">
        <f t="shared" si="88"/>
        <v>60.10524315</v>
      </c>
      <c r="X251" s="476">
        <f t="shared" si="89"/>
        <v>338.26196778000002</v>
      </c>
      <c r="Y251" s="476">
        <f t="shared" si="90"/>
        <v>858.3600869359999</v>
      </c>
      <c r="Z251" s="478">
        <f t="shared" si="91"/>
        <v>2.8672366249999999</v>
      </c>
      <c r="AA251" s="465">
        <f t="shared" si="92"/>
        <v>1292.6663584629998</v>
      </c>
      <c r="AB251" s="429">
        <f t="shared" si="93"/>
        <v>0.2601985423637278</v>
      </c>
      <c r="AC251" s="454">
        <f t="shared" si="94"/>
        <v>105.81867552702981</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3.4691764620000001</v>
      </c>
      <c r="V252" s="475">
        <f t="shared" si="87"/>
        <v>3.7424397599999999</v>
      </c>
      <c r="W252" s="460">
        <f t="shared" si="88"/>
        <v>12.282759905999999</v>
      </c>
      <c r="X252" s="476">
        <f t="shared" si="89"/>
        <v>63.889266232000004</v>
      </c>
      <c r="Y252" s="476">
        <f t="shared" si="90"/>
        <v>135.81209611999998</v>
      </c>
      <c r="Z252" s="478">
        <f t="shared" si="91"/>
        <v>1.087551245</v>
      </c>
      <c r="AA252" s="465">
        <f t="shared" si="92"/>
        <v>220.28328972499997</v>
      </c>
      <c r="AB252" s="429">
        <f t="shared" si="93"/>
        <v>4.4340436740136872E-2</v>
      </c>
      <c r="AC252" s="454">
        <f t="shared" si="94"/>
        <v>96.011237008481245</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17.888267603999999</v>
      </c>
      <c r="V253" s="475">
        <f t="shared" si="87"/>
        <v>21.281620617000002</v>
      </c>
      <c r="W253" s="460">
        <f t="shared" si="88"/>
        <v>74.163960099999997</v>
      </c>
      <c r="X253" s="476">
        <f t="shared" si="89"/>
        <v>418.44651507999998</v>
      </c>
      <c r="Y253" s="476">
        <f t="shared" si="90"/>
        <v>975.77452656799994</v>
      </c>
      <c r="Z253" s="478">
        <f t="shared" si="91"/>
        <v>2.6904379920000001</v>
      </c>
      <c r="AA253" s="465">
        <f t="shared" si="92"/>
        <v>1510.2453279609997</v>
      </c>
      <c r="AB253" s="429">
        <f t="shared" si="93"/>
        <v>0.30399463123208531</v>
      </c>
      <c r="AC253" s="454">
        <f t="shared" si="94"/>
        <v>104.36105859531595</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7.7508710000000001</v>
      </c>
      <c r="V255" s="475">
        <f t="shared" si="87"/>
        <v>9.3798418770000005</v>
      </c>
      <c r="W255" s="460">
        <f t="shared" si="88"/>
        <v>31.477857952000001</v>
      </c>
      <c r="X255" s="476">
        <f t="shared" si="89"/>
        <v>154.216959468</v>
      </c>
      <c r="Y255" s="476">
        <f t="shared" si="90"/>
        <v>348.53156898399999</v>
      </c>
      <c r="Z255" s="478">
        <f t="shared" si="91"/>
        <v>2.3496136289999998</v>
      </c>
      <c r="AA255" s="465">
        <f t="shared" si="92"/>
        <v>553.70671291000008</v>
      </c>
      <c r="AB255" s="429">
        <f t="shared" si="93"/>
        <v>0.11145465235708536</v>
      </c>
      <c r="AC255" s="454">
        <f t="shared" si="94"/>
        <v>97.730508301393144</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10.678077456</v>
      </c>
      <c r="V256" s="475">
        <f t="shared" si="87"/>
        <v>12.082002281999999</v>
      </c>
      <c r="W256" s="460">
        <f t="shared" si="88"/>
        <v>41.967653869999999</v>
      </c>
      <c r="X256" s="476">
        <f t="shared" si="89"/>
        <v>215.02182750399999</v>
      </c>
      <c r="Y256" s="476">
        <f t="shared" si="90"/>
        <v>492.43893656799997</v>
      </c>
      <c r="Z256" s="478">
        <f t="shared" si="91"/>
        <v>3.3336757520000004</v>
      </c>
      <c r="AA256" s="465">
        <f t="shared" si="92"/>
        <v>775.52217343199993</v>
      </c>
      <c r="AB256" s="429">
        <f t="shared" si="93"/>
        <v>0.15610349706763282</v>
      </c>
      <c r="AC256" s="454">
        <f t="shared" si="94"/>
        <v>99.369120393661163</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6.1671564480000001</v>
      </c>
      <c r="V257" s="475">
        <f t="shared" si="87"/>
        <v>7.4085455250000001</v>
      </c>
      <c r="W257" s="460">
        <f t="shared" si="88"/>
        <v>25.83771819</v>
      </c>
      <c r="X257" s="476">
        <f t="shared" si="89"/>
        <v>132.34653163600001</v>
      </c>
      <c r="Y257" s="476">
        <f t="shared" si="90"/>
        <v>314.464671856</v>
      </c>
      <c r="Z257" s="478">
        <f t="shared" si="91"/>
        <v>1.622318181</v>
      </c>
      <c r="AA257" s="465">
        <f t="shared" si="92"/>
        <v>487.84694183600004</v>
      </c>
      <c r="AB257" s="429">
        <f t="shared" si="93"/>
        <v>9.8197854636876011E-2</v>
      </c>
      <c r="AC257" s="454">
        <f t="shared" si="94"/>
        <v>101.47969339093454</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1.406048322</v>
      </c>
      <c r="V258" s="475">
        <f t="shared" si="87"/>
        <v>1.4071326480000002</v>
      </c>
      <c r="W258" s="460">
        <f t="shared" si="88"/>
        <v>5.7535076859999998</v>
      </c>
      <c r="X258" s="476">
        <f t="shared" si="89"/>
        <v>28.661191856000002</v>
      </c>
      <c r="Y258" s="476">
        <f t="shared" si="90"/>
        <v>60.136280072000005</v>
      </c>
      <c r="Z258" s="478">
        <f t="shared" si="91"/>
        <v>0.51840529400000002</v>
      </c>
      <c r="AA258" s="465">
        <f t="shared" si="92"/>
        <v>97.882565878000008</v>
      </c>
      <c r="AB258" s="429">
        <f t="shared" si="93"/>
        <v>1.9702609878824478E-2</v>
      </c>
      <c r="AC258" s="454">
        <f t="shared" si="94"/>
        <v>97.415610471401664</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1.6238995120000002</v>
      </c>
      <c r="V259" s="475">
        <f t="shared" si="87"/>
        <v>1.3651066890000001</v>
      </c>
      <c r="W259" s="460">
        <f t="shared" si="88"/>
        <v>4.6457318619999999</v>
      </c>
      <c r="X259" s="476">
        <f t="shared" si="89"/>
        <v>20.025193628</v>
      </c>
      <c r="Y259" s="476">
        <f t="shared" si="90"/>
        <v>45.916559479999997</v>
      </c>
      <c r="Z259" s="478">
        <f t="shared" si="91"/>
        <v>0.45476229700000004</v>
      </c>
      <c r="AA259" s="465">
        <f t="shared" si="92"/>
        <v>74.031253468000003</v>
      </c>
      <c r="AB259" s="429">
        <f t="shared" si="93"/>
        <v>1.4901621068438004E-2</v>
      </c>
      <c r="AC259" s="454">
        <f t="shared" si="94"/>
        <v>90.950066937608781</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0.33810192999999999</v>
      </c>
      <c r="V260" s="475">
        <f t="shared" si="87"/>
        <v>0.45176413500000001</v>
      </c>
      <c r="W260" s="460">
        <f t="shared" si="88"/>
        <v>1.7619958499999999</v>
      </c>
      <c r="X260" s="476">
        <f t="shared" si="89"/>
        <v>8.8541904880000004</v>
      </c>
      <c r="Y260" s="476">
        <f t="shared" si="90"/>
        <v>20.402290519999998</v>
      </c>
      <c r="Z260" s="478">
        <f t="shared" si="91"/>
        <v>7.3976924999999999E-2</v>
      </c>
      <c r="AA260" s="465">
        <f t="shared" si="92"/>
        <v>31.882319847999998</v>
      </c>
      <c r="AB260" s="429">
        <f t="shared" si="93"/>
        <v>6.4175362012882445E-3</v>
      </c>
      <c r="AC260" s="454">
        <f t="shared" si="94"/>
        <v>103.18472617212264</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37.546868509999996</v>
      </c>
      <c r="V262" s="475">
        <f t="shared" si="87"/>
        <v>40.087452420000005</v>
      </c>
      <c r="W262" s="460">
        <f t="shared" si="88"/>
        <v>134.11554942000001</v>
      </c>
      <c r="X262" s="476">
        <f t="shared" si="89"/>
        <v>673.00606907600002</v>
      </c>
      <c r="Y262" s="476">
        <f t="shared" si="90"/>
        <v>1508.388151272</v>
      </c>
      <c r="Z262" s="478">
        <f t="shared" si="91"/>
        <v>5.7627784060000007</v>
      </c>
      <c r="AA262" s="465">
        <f t="shared" si="92"/>
        <v>2398.9068691040002</v>
      </c>
      <c r="AB262" s="429">
        <f t="shared" si="93"/>
        <v>0.4828717530402577</v>
      </c>
      <c r="AC262" s="454">
        <f t="shared" si="94"/>
        <v>98.188092592392422</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54.767891656000003</v>
      </c>
      <c r="V263" s="475">
        <f t="shared" si="87"/>
        <v>62.893708416000003</v>
      </c>
      <c r="W263" s="460">
        <f t="shared" si="88"/>
        <v>207.94731055</v>
      </c>
      <c r="X263" s="476">
        <f t="shared" si="89"/>
        <v>1095.584321568</v>
      </c>
      <c r="Y263" s="476">
        <f t="shared" si="90"/>
        <v>2613.2859813919999</v>
      </c>
      <c r="Z263" s="478">
        <f t="shared" si="91"/>
        <v>8.572108149</v>
      </c>
      <c r="AA263" s="465">
        <f t="shared" si="92"/>
        <v>4043.0513217309999</v>
      </c>
      <c r="AB263" s="429">
        <f t="shared" si="93"/>
        <v>0.81381870405213363</v>
      </c>
      <c r="AC263" s="454">
        <f t="shared" si="94"/>
        <v>101.84476582555908</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60.318240343999996</v>
      </c>
      <c r="V264" s="475">
        <f t="shared" si="87"/>
        <v>68.070166424999996</v>
      </c>
      <c r="W264" s="460">
        <f t="shared" si="88"/>
        <v>218.763836712</v>
      </c>
      <c r="X264" s="476">
        <f t="shared" si="89"/>
        <v>1108.5663361520001</v>
      </c>
      <c r="Y264" s="476">
        <f t="shared" si="90"/>
        <v>2581.5504492960004</v>
      </c>
      <c r="Z264" s="478">
        <f t="shared" si="91"/>
        <v>8.9411382059999998</v>
      </c>
      <c r="AA264" s="465">
        <f t="shared" si="92"/>
        <v>4046.2101671350001</v>
      </c>
      <c r="AB264" s="429">
        <f t="shared" si="93"/>
        <v>0.81445454249899363</v>
      </c>
      <c r="AC264" s="454">
        <f t="shared" si="94"/>
        <v>99.384945511926048</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36.093035057999998</v>
      </c>
      <c r="V265" s="475">
        <f t="shared" ref="V265:V328" si="109">IFERROR(V$5*I265,"")</f>
        <v>38.042562627000002</v>
      </c>
      <c r="W265" s="460">
        <f t="shared" ref="W265:W328" si="110">IFERROR(W$5*K265,"")</f>
        <v>132.21510622</v>
      </c>
      <c r="X265" s="476">
        <f t="shared" ref="X265:X328" si="111">IFERROR(X$5*M265,"")</f>
        <v>738.69776582799989</v>
      </c>
      <c r="Y265" s="476">
        <f t="shared" ref="Y265:Y328" si="112">IFERROR(Y$5*O265,"")</f>
        <v>1816.400064528</v>
      </c>
      <c r="Z265" s="478">
        <f t="shared" ref="Z265:Z328" si="113">IFERROR(Z$5*Q265,"")</f>
        <v>6.5219240129999996</v>
      </c>
      <c r="AA265" s="465">
        <f t="shared" ref="AA265:AA328" si="114">IFERROR(SUM(U265:Z265),"")</f>
        <v>2767.9704582739996</v>
      </c>
      <c r="AB265" s="429">
        <f t="shared" ref="AB265:AB328" si="115">IF(OR(AA265="", AA265=0), "", AA265/$AA$5)</f>
        <v>0.55715991511151364</v>
      </c>
      <c r="AC265" s="454">
        <f t="shared" ref="AC265:AC328" si="116">IF(OR(AB265="", AB265=0), "", IF(AN265&gt;0, AB265/AN265*100, ""))</f>
        <v>104.38892516163271</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10.30845197</v>
      </c>
      <c r="V266" s="475">
        <f t="shared" si="109"/>
        <v>11.017907226</v>
      </c>
      <c r="W266" s="460">
        <f t="shared" si="110"/>
        <v>35.861213057999997</v>
      </c>
      <c r="X266" s="476">
        <f t="shared" si="111"/>
        <v>169.52513146799998</v>
      </c>
      <c r="Y266" s="476">
        <f t="shared" si="112"/>
        <v>399.56131060800004</v>
      </c>
      <c r="Z266" s="478">
        <f t="shared" si="113"/>
        <v>2.6624588760000001</v>
      </c>
      <c r="AA266" s="465">
        <f t="shared" si="114"/>
        <v>628.93647320599996</v>
      </c>
      <c r="AB266" s="429">
        <f t="shared" si="115"/>
        <v>0.12659751876127212</v>
      </c>
      <c r="AC266" s="454">
        <f t="shared" si="116"/>
        <v>96.493109054382018</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8.7393050580000011</v>
      </c>
      <c r="V267" s="475">
        <f t="shared" si="109"/>
        <v>9.2829955230000003</v>
      </c>
      <c r="W267" s="460">
        <f t="shared" si="110"/>
        <v>30.133487744</v>
      </c>
      <c r="X267" s="476">
        <f t="shared" si="111"/>
        <v>163.18775286000002</v>
      </c>
      <c r="Y267" s="476">
        <f t="shared" si="112"/>
        <v>399.20123478400001</v>
      </c>
      <c r="Z267" s="478">
        <f t="shared" si="113"/>
        <v>1.382857432</v>
      </c>
      <c r="AA267" s="465">
        <f t="shared" si="114"/>
        <v>611.92763340100009</v>
      </c>
      <c r="AB267" s="429">
        <f t="shared" si="115"/>
        <v>0.12317383925140904</v>
      </c>
      <c r="AC267" s="454">
        <f t="shared" si="116"/>
        <v>102.33120124002333</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9.279132542000001</v>
      </c>
      <c r="V269" s="475">
        <f t="shared" si="109"/>
        <v>9.5437955159999994</v>
      </c>
      <c r="W269" s="460">
        <f t="shared" si="110"/>
        <v>33.248631064000001</v>
      </c>
      <c r="X269" s="476">
        <f t="shared" si="111"/>
        <v>184.71151054400002</v>
      </c>
      <c r="Y269" s="476">
        <f t="shared" si="112"/>
        <v>395.38707475199999</v>
      </c>
      <c r="Z269" s="478">
        <f t="shared" si="113"/>
        <v>1.791921307</v>
      </c>
      <c r="AA269" s="465">
        <f t="shared" si="114"/>
        <v>633.96206572500012</v>
      </c>
      <c r="AB269" s="429">
        <f t="shared" si="115"/>
        <v>0.12760911145833337</v>
      </c>
      <c r="AC269" s="454">
        <f t="shared" si="116"/>
        <v>99.783087621738673</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29.02467738</v>
      </c>
      <c r="V270" s="475">
        <f t="shared" si="109"/>
        <v>35.883708102</v>
      </c>
      <c r="W270" s="460">
        <f t="shared" si="110"/>
        <v>128.166140928</v>
      </c>
      <c r="X270" s="476">
        <f t="shared" si="111"/>
        <v>742.17275770000003</v>
      </c>
      <c r="Y270" s="476">
        <f t="shared" si="112"/>
        <v>1823.874307304</v>
      </c>
      <c r="Z270" s="478">
        <f t="shared" si="113"/>
        <v>5.7735619040000001</v>
      </c>
      <c r="AA270" s="465">
        <f t="shared" si="114"/>
        <v>2764.8951533180002</v>
      </c>
      <c r="AB270" s="429">
        <f t="shared" si="115"/>
        <v>0.55654089237479876</v>
      </c>
      <c r="AC270" s="454">
        <f t="shared" si="116"/>
        <v>107.0333048861923</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28.742206282000001</v>
      </c>
      <c r="V271" s="475">
        <f t="shared" si="109"/>
        <v>37.065828096000004</v>
      </c>
      <c r="W271" s="460">
        <f t="shared" si="110"/>
        <v>128.04474008400001</v>
      </c>
      <c r="X271" s="476">
        <f t="shared" si="111"/>
        <v>709.63196246799998</v>
      </c>
      <c r="Y271" s="476">
        <f t="shared" si="112"/>
        <v>1724.910950832</v>
      </c>
      <c r="Z271" s="478">
        <f t="shared" si="113"/>
        <v>6.4185960079999997</v>
      </c>
      <c r="AA271" s="465">
        <f t="shared" si="114"/>
        <v>2634.8142837700002</v>
      </c>
      <c r="AB271" s="429">
        <f t="shared" si="115"/>
        <v>0.53035714246578103</v>
      </c>
      <c r="AC271" s="454">
        <f t="shared" si="116"/>
        <v>105.08248835121535</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12.112580776</v>
      </c>
      <c r="V272" s="475">
        <f t="shared" si="109"/>
        <v>13.253753627999998</v>
      </c>
      <c r="W272" s="460">
        <f t="shared" si="110"/>
        <v>55.287261221999998</v>
      </c>
      <c r="X272" s="476">
        <f t="shared" si="111"/>
        <v>357.21457455199999</v>
      </c>
      <c r="Y272" s="476">
        <f t="shared" si="112"/>
        <v>981.08851448799999</v>
      </c>
      <c r="Z272" s="478">
        <f t="shared" si="113"/>
        <v>2.528589008</v>
      </c>
      <c r="AA272" s="465">
        <f t="shared" si="114"/>
        <v>1421.4852736739999</v>
      </c>
      <c r="AB272" s="429">
        <f t="shared" si="115"/>
        <v>0.28612827569927535</v>
      </c>
      <c r="AC272" s="454">
        <f t="shared" si="116"/>
        <v>114.83384422465602</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8.0348798180000003</v>
      </c>
      <c r="V273" s="475">
        <f t="shared" si="109"/>
        <v>8.5316489190000002</v>
      </c>
      <c r="W273" s="460">
        <f t="shared" si="110"/>
        <v>30.577107454</v>
      </c>
      <c r="X273" s="476">
        <f t="shared" si="111"/>
        <v>142.94596148799999</v>
      </c>
      <c r="Y273" s="476">
        <f t="shared" si="112"/>
        <v>334.52490082400004</v>
      </c>
      <c r="Z273" s="478">
        <f t="shared" si="113"/>
        <v>3.2292920110000001</v>
      </c>
      <c r="AA273" s="465">
        <f t="shared" si="114"/>
        <v>527.84379051400003</v>
      </c>
      <c r="AB273" s="429">
        <f t="shared" si="115"/>
        <v>0.10624875010346216</v>
      </c>
      <c r="AC273" s="454">
        <f t="shared" si="116"/>
        <v>96.603957047821353</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3.2848640699999998</v>
      </c>
      <c r="V274" s="475">
        <f t="shared" si="109"/>
        <v>3.5940842910000002</v>
      </c>
      <c r="W274" s="460">
        <f t="shared" si="110"/>
        <v>13.043978374</v>
      </c>
      <c r="X274" s="476">
        <f t="shared" si="111"/>
        <v>71.221373212000003</v>
      </c>
      <c r="Y274" s="476">
        <f t="shared" si="112"/>
        <v>189.87258973600001</v>
      </c>
      <c r="Z274" s="478">
        <f t="shared" si="113"/>
        <v>0.94736775099999992</v>
      </c>
      <c r="AA274" s="465">
        <f t="shared" si="114"/>
        <v>281.96425743400005</v>
      </c>
      <c r="AB274" s="429">
        <f t="shared" si="115"/>
        <v>5.6756090465781006E-2</v>
      </c>
      <c r="AC274" s="454">
        <f t="shared" si="116"/>
        <v>106.52098619528934</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2.357840688</v>
      </c>
      <c r="V276" s="475">
        <f t="shared" si="109"/>
        <v>2.0702685509999998</v>
      </c>
      <c r="W276" s="460">
        <f t="shared" si="110"/>
        <v>6.7637272859999999</v>
      </c>
      <c r="X276" s="476">
        <f t="shared" si="111"/>
        <v>28.932570567999999</v>
      </c>
      <c r="Y276" s="476">
        <f t="shared" si="112"/>
        <v>63.032382368</v>
      </c>
      <c r="Z276" s="478">
        <f t="shared" si="113"/>
        <v>0.64435265399999997</v>
      </c>
      <c r="AA276" s="465">
        <f t="shared" si="114"/>
        <v>103.801142115</v>
      </c>
      <c r="AB276" s="429">
        <f t="shared" si="115"/>
        <v>2.0893949701086958E-2</v>
      </c>
      <c r="AC276" s="454">
        <f t="shared" si="116"/>
        <v>88.953221876370833</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37.866124711999994</v>
      </c>
      <c r="V277" s="475">
        <f t="shared" si="109"/>
        <v>44.750799891</v>
      </c>
      <c r="W277" s="460">
        <f t="shared" si="110"/>
        <v>145.929052654</v>
      </c>
      <c r="X277" s="476">
        <f t="shared" si="111"/>
        <v>779.93101661200001</v>
      </c>
      <c r="Y277" s="476">
        <f t="shared" si="112"/>
        <v>1872.50311044</v>
      </c>
      <c r="Z277" s="478">
        <f t="shared" si="113"/>
        <v>5.4606434850000003</v>
      </c>
      <c r="AA277" s="465">
        <f t="shared" si="114"/>
        <v>2886.4407477940003</v>
      </c>
      <c r="AB277" s="429">
        <f t="shared" si="115"/>
        <v>0.58100659174597435</v>
      </c>
      <c r="AC277" s="454">
        <f t="shared" si="116"/>
        <v>102.53320925146755</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42.243264893999999</v>
      </c>
      <c r="V278" s="475">
        <f t="shared" si="109"/>
        <v>47.927435535000001</v>
      </c>
      <c r="W278" s="460">
        <f t="shared" si="110"/>
        <v>151.85535196000001</v>
      </c>
      <c r="X278" s="476">
        <f t="shared" si="111"/>
        <v>788.04417590800006</v>
      </c>
      <c r="Y278" s="476">
        <f t="shared" si="112"/>
        <v>1832.9964018000001</v>
      </c>
      <c r="Z278" s="478">
        <f t="shared" si="113"/>
        <v>5.4421965070000002</v>
      </c>
      <c r="AA278" s="465">
        <f t="shared" si="114"/>
        <v>2868.5088266040002</v>
      </c>
      <c r="AB278" s="429">
        <f t="shared" si="115"/>
        <v>0.57739710680434786</v>
      </c>
      <c r="AC278" s="454">
        <f t="shared" si="116"/>
        <v>99.971027763577681</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11.588522544</v>
      </c>
      <c r="V279" s="475">
        <f t="shared" si="109"/>
        <v>11.715550425000002</v>
      </c>
      <c r="W279" s="460">
        <f t="shared" si="110"/>
        <v>39.204958714</v>
      </c>
      <c r="X279" s="476">
        <f t="shared" si="111"/>
        <v>229.06078522799999</v>
      </c>
      <c r="Y279" s="476">
        <f t="shared" si="112"/>
        <v>576.99206326400008</v>
      </c>
      <c r="Z279" s="478">
        <f t="shared" si="113"/>
        <v>1.8306885960000001</v>
      </c>
      <c r="AA279" s="465">
        <f t="shared" si="114"/>
        <v>870.39256877100001</v>
      </c>
      <c r="AB279" s="429">
        <f t="shared" si="115"/>
        <v>0.17519979242572464</v>
      </c>
      <c r="AC279" s="454">
        <f t="shared" si="116"/>
        <v>105.48574994497797</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2.5479511279999998</v>
      </c>
      <c r="V280" s="475">
        <f t="shared" si="109"/>
        <v>2.590308882</v>
      </c>
      <c r="W280" s="460">
        <f t="shared" si="110"/>
        <v>8.3294888039999986</v>
      </c>
      <c r="X280" s="476">
        <f t="shared" si="111"/>
        <v>33.116279108000001</v>
      </c>
      <c r="Y280" s="476">
        <f t="shared" si="112"/>
        <v>83.032381672</v>
      </c>
      <c r="Z280" s="478">
        <f t="shared" si="113"/>
        <v>0.56499411099999997</v>
      </c>
      <c r="AA280" s="465">
        <f t="shared" si="114"/>
        <v>130.18140370500001</v>
      </c>
      <c r="AB280" s="429">
        <f t="shared" si="115"/>
        <v>2.6203986253019326E-2</v>
      </c>
      <c r="AC280" s="454">
        <f t="shared" si="116"/>
        <v>92.702306218967564</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71.125538894000002</v>
      </c>
      <c r="V283" s="475">
        <f t="shared" si="109"/>
        <v>77.880415896000002</v>
      </c>
      <c r="W283" s="460">
        <f t="shared" si="110"/>
        <v>254.28875312</v>
      </c>
      <c r="X283" s="476">
        <f t="shared" si="111"/>
        <v>1327.04749408</v>
      </c>
      <c r="Y283" s="476">
        <f t="shared" si="112"/>
        <v>3100.2802789279999</v>
      </c>
      <c r="Z283" s="478">
        <f t="shared" si="113"/>
        <v>10.914916462999999</v>
      </c>
      <c r="AA283" s="465">
        <f t="shared" si="114"/>
        <v>4841.5373973810001</v>
      </c>
      <c r="AB283" s="429">
        <f t="shared" si="115"/>
        <v>0.97454456469021744</v>
      </c>
      <c r="AC283" s="454">
        <f t="shared" si="116"/>
        <v>100.31149428033316</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1.9722783400000001</v>
      </c>
      <c r="V284" s="475">
        <f t="shared" si="109"/>
        <v>2.022708186</v>
      </c>
      <c r="W284" s="460">
        <f t="shared" si="110"/>
        <v>5.490939408</v>
      </c>
      <c r="X284" s="476">
        <f t="shared" si="111"/>
        <v>25.388040612000001</v>
      </c>
      <c r="Y284" s="476">
        <f t="shared" si="112"/>
        <v>48.991143448000003</v>
      </c>
      <c r="Z284" s="478">
        <f t="shared" si="113"/>
        <v>5.7968910999999998E-2</v>
      </c>
      <c r="AA284" s="465">
        <f t="shared" si="114"/>
        <v>83.923078905000011</v>
      </c>
      <c r="AB284" s="429">
        <f t="shared" si="115"/>
        <v>1.6892729248188409E-2</v>
      </c>
      <c r="AC284" s="454">
        <f t="shared" si="116"/>
        <v>88.110438142244547</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3.7597018680000001</v>
      </c>
      <c r="V287" s="475">
        <f t="shared" si="109"/>
        <v>4.0580087130000004</v>
      </c>
      <c r="W287" s="460">
        <f t="shared" si="110"/>
        <v>9.7858716100000009</v>
      </c>
      <c r="X287" s="476">
        <f t="shared" si="111"/>
        <v>51.243412176</v>
      </c>
      <c r="Y287" s="476">
        <f t="shared" si="112"/>
        <v>117.548609752</v>
      </c>
      <c r="Z287" s="478">
        <f t="shared" si="113"/>
        <v>9.7054506999999998E-2</v>
      </c>
      <c r="AA287" s="465">
        <f t="shared" si="114"/>
        <v>186.49265862600001</v>
      </c>
      <c r="AB287" s="429">
        <f t="shared" si="115"/>
        <v>3.7538779916666667E-2</v>
      </c>
      <c r="AC287" s="454">
        <f t="shared" si="116"/>
        <v>94.735877215849712</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3.4947319180000003</v>
      </c>
      <c r="V288" s="475">
        <f t="shared" si="109"/>
        <v>3.8308355460000003</v>
      </c>
      <c r="W288" s="460">
        <f t="shared" si="110"/>
        <v>12.674859412</v>
      </c>
      <c r="X288" s="476">
        <f t="shared" si="111"/>
        <v>70.289778944000005</v>
      </c>
      <c r="Y288" s="476">
        <f t="shared" si="112"/>
        <v>157.305282296</v>
      </c>
      <c r="Z288" s="478">
        <f t="shared" si="113"/>
        <v>0.18499349000000001</v>
      </c>
      <c r="AA288" s="465">
        <f t="shared" si="114"/>
        <v>247.78048160600002</v>
      </c>
      <c r="AB288" s="429">
        <f t="shared" si="115"/>
        <v>4.9875298229871183E-2</v>
      </c>
      <c r="AC288" s="454">
        <f t="shared" si="116"/>
        <v>101.85195926431885</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8.2693335740000009</v>
      </c>
      <c r="V289" s="475">
        <f t="shared" si="109"/>
        <v>9.9936636839999995</v>
      </c>
      <c r="W289" s="460">
        <f t="shared" si="110"/>
        <v>32.325010061999997</v>
      </c>
      <c r="X289" s="476">
        <f t="shared" si="111"/>
        <v>215.48565297600001</v>
      </c>
      <c r="Y289" s="476">
        <f t="shared" si="112"/>
        <v>558.10768795199999</v>
      </c>
      <c r="Z289" s="478">
        <f t="shared" si="113"/>
        <v>0.33172823200000001</v>
      </c>
      <c r="AA289" s="465">
        <f t="shared" si="114"/>
        <v>824.51307648</v>
      </c>
      <c r="AB289" s="429">
        <f t="shared" si="115"/>
        <v>0.16596478995169081</v>
      </c>
      <c r="AC289" s="454">
        <f t="shared" si="116"/>
        <v>111.66432464186667</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11.824794775999999</v>
      </c>
      <c r="V290" s="475">
        <f t="shared" si="109"/>
        <v>13.145840567999999</v>
      </c>
      <c r="W290" s="460">
        <f t="shared" si="110"/>
        <v>42.091696722000002</v>
      </c>
      <c r="X290" s="476">
        <f t="shared" si="111"/>
        <v>236.99522369600001</v>
      </c>
      <c r="Y290" s="476">
        <f t="shared" si="112"/>
        <v>595.84568219200003</v>
      </c>
      <c r="Z290" s="478">
        <f t="shared" si="113"/>
        <v>2.027249378</v>
      </c>
      <c r="AA290" s="465">
        <f t="shared" si="114"/>
        <v>901.93048733199998</v>
      </c>
      <c r="AB290" s="429">
        <f t="shared" si="115"/>
        <v>0.18154800469645732</v>
      </c>
      <c r="AC290" s="454">
        <f t="shared" si="116"/>
        <v>104.31222771935697</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46.651437864000002</v>
      </c>
      <c r="V291" s="475">
        <f t="shared" si="109"/>
        <v>49.971651488999996</v>
      </c>
      <c r="W291" s="460">
        <f t="shared" si="110"/>
        <v>165.12256219400001</v>
      </c>
      <c r="X291" s="476">
        <f t="shared" si="111"/>
        <v>789.98593084399999</v>
      </c>
      <c r="Y291" s="476">
        <f t="shared" si="112"/>
        <v>1747.1927378079999</v>
      </c>
      <c r="Z291" s="478">
        <f t="shared" si="113"/>
        <v>8.3589743710000004</v>
      </c>
      <c r="AA291" s="465">
        <f t="shared" si="114"/>
        <v>2807.2832945700002</v>
      </c>
      <c r="AB291" s="429">
        <f t="shared" si="115"/>
        <v>0.5650731269263285</v>
      </c>
      <c r="AC291" s="454">
        <f t="shared" si="116"/>
        <v>95.980777813013887</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68.731032389999996</v>
      </c>
      <c r="V294" s="475">
        <f t="shared" si="109"/>
        <v>75.483877481999997</v>
      </c>
      <c r="W294" s="460">
        <f t="shared" si="110"/>
        <v>246.25188609</v>
      </c>
      <c r="X294" s="476">
        <f t="shared" si="111"/>
        <v>1297.141704056</v>
      </c>
      <c r="Y294" s="476">
        <f t="shared" si="112"/>
        <v>3029.5645935839998</v>
      </c>
      <c r="Z294" s="478">
        <f t="shared" si="113"/>
        <v>9.9416929920000001</v>
      </c>
      <c r="AA294" s="465">
        <f t="shared" si="114"/>
        <v>4727.1147865939993</v>
      </c>
      <c r="AB294" s="429">
        <f t="shared" si="115"/>
        <v>0.95151263820330101</v>
      </c>
      <c r="AC294" s="454">
        <f t="shared" si="116"/>
        <v>100.65489179730105</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62.432975417999998</v>
      </c>
      <c r="V295" s="475">
        <f t="shared" si="109"/>
        <v>69.652316663999997</v>
      </c>
      <c r="W295" s="460">
        <f t="shared" si="110"/>
        <v>227.68308096600001</v>
      </c>
      <c r="X295" s="476">
        <f t="shared" si="111"/>
        <v>1195.302209552</v>
      </c>
      <c r="Y295" s="476">
        <f t="shared" si="112"/>
        <v>2823.4471799040002</v>
      </c>
      <c r="Z295" s="478">
        <f t="shared" si="113"/>
        <v>9.2898992010000008</v>
      </c>
      <c r="AA295" s="465">
        <f t="shared" si="114"/>
        <v>4387.8076617050001</v>
      </c>
      <c r="AB295" s="429">
        <f t="shared" si="115"/>
        <v>0.88321410259762478</v>
      </c>
      <c r="AC295" s="454">
        <f t="shared" si="116"/>
        <v>101.04340824737021</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32.783098604000003</v>
      </c>
      <c r="V298" s="475">
        <f t="shared" si="109"/>
        <v>38.546394534000001</v>
      </c>
      <c r="W298" s="460">
        <f t="shared" si="110"/>
        <v>127.21963212999999</v>
      </c>
      <c r="X298" s="476">
        <f t="shared" si="111"/>
        <v>708.53822270000001</v>
      </c>
      <c r="Y298" s="476">
        <f t="shared" si="112"/>
        <v>1811.6654647600001</v>
      </c>
      <c r="Z298" s="478">
        <f t="shared" si="113"/>
        <v>4.8187755990000003</v>
      </c>
      <c r="AA298" s="465">
        <f t="shared" si="114"/>
        <v>2723.5715883270004</v>
      </c>
      <c r="AB298" s="429">
        <f t="shared" si="115"/>
        <v>0.54822294451026576</v>
      </c>
      <c r="AC298" s="454">
        <f t="shared" si="116"/>
        <v>105.77608031252393</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17.863982505999999</v>
      </c>
      <c r="V299" s="475">
        <f t="shared" si="109"/>
        <v>22.105150290000001</v>
      </c>
      <c r="W299" s="460">
        <f t="shared" si="110"/>
        <v>75.086238351999995</v>
      </c>
      <c r="X299" s="476">
        <f t="shared" si="111"/>
        <v>390.90698134399997</v>
      </c>
      <c r="Y299" s="476">
        <f t="shared" si="112"/>
        <v>984.30968991199995</v>
      </c>
      <c r="Z299" s="478">
        <f t="shared" si="113"/>
        <v>3.5132263099999999</v>
      </c>
      <c r="AA299" s="465">
        <f t="shared" si="114"/>
        <v>1493.7852687139998</v>
      </c>
      <c r="AB299" s="429">
        <f t="shared" si="115"/>
        <v>0.30068141479750399</v>
      </c>
      <c r="AC299" s="454">
        <f t="shared" si="116"/>
        <v>103.98217694333654</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8.7268629940000011</v>
      </c>
      <c r="V302" s="475">
        <f t="shared" si="109"/>
        <v>9.5981947109999997</v>
      </c>
      <c r="W302" s="460">
        <f t="shared" si="110"/>
        <v>32.961156018000004</v>
      </c>
      <c r="X302" s="476">
        <f t="shared" si="111"/>
        <v>139.05913573200002</v>
      </c>
      <c r="Y302" s="476">
        <f t="shared" si="112"/>
        <v>399.559662264</v>
      </c>
      <c r="Z302" s="478">
        <f t="shared" si="113"/>
        <v>3.612648622</v>
      </c>
      <c r="AA302" s="465">
        <f t="shared" si="114"/>
        <v>593.51766034100001</v>
      </c>
      <c r="AB302" s="429">
        <f t="shared" si="115"/>
        <v>0.11946812808796296</v>
      </c>
      <c r="AC302" s="454">
        <f t="shared" si="116"/>
        <v>99.255424525652387</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15.80171691</v>
      </c>
      <c r="V303" s="475">
        <f t="shared" si="109"/>
        <v>15.511879242000001</v>
      </c>
      <c r="W303" s="460">
        <f t="shared" si="110"/>
        <v>53.813683355999999</v>
      </c>
      <c r="X303" s="476">
        <f t="shared" si="111"/>
        <v>245.62524760400001</v>
      </c>
      <c r="Y303" s="476">
        <f t="shared" si="112"/>
        <v>652.33686388799993</v>
      </c>
      <c r="Z303" s="478">
        <f t="shared" si="113"/>
        <v>3.9262436839999997</v>
      </c>
      <c r="AA303" s="465">
        <f t="shared" si="114"/>
        <v>987.01563468400002</v>
      </c>
      <c r="AB303" s="429">
        <f t="shared" si="115"/>
        <v>0.1986746446626409</v>
      </c>
      <c r="AC303" s="454">
        <f t="shared" si="116"/>
        <v>99.604062250937574</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52.330482097999997</v>
      </c>
      <c r="V304" s="475">
        <f t="shared" si="109"/>
        <v>57.786462720000003</v>
      </c>
      <c r="W304" s="460">
        <f t="shared" si="110"/>
        <v>187.15304886800001</v>
      </c>
      <c r="X304" s="476">
        <f t="shared" si="111"/>
        <v>971.23356065999997</v>
      </c>
      <c r="Y304" s="476">
        <f t="shared" si="112"/>
        <v>2265.80006912</v>
      </c>
      <c r="Z304" s="478">
        <f t="shared" si="113"/>
        <v>7.8475443199999999</v>
      </c>
      <c r="AA304" s="465">
        <f t="shared" si="114"/>
        <v>3542.1511677859999</v>
      </c>
      <c r="AB304" s="429">
        <f t="shared" si="115"/>
        <v>0.71299339126127215</v>
      </c>
      <c r="AC304" s="454">
        <f t="shared" si="116"/>
        <v>100.05935993683718</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17.007674116</v>
      </c>
      <c r="V305" s="475">
        <f t="shared" si="109"/>
        <v>17.630660799000001</v>
      </c>
      <c r="W305" s="460">
        <f t="shared" si="110"/>
        <v>60.216359707999999</v>
      </c>
      <c r="X305" s="476">
        <f t="shared" si="111"/>
        <v>283.384009832</v>
      </c>
      <c r="Y305" s="476">
        <f t="shared" si="112"/>
        <v>729.95098638399998</v>
      </c>
      <c r="Z305" s="478">
        <f t="shared" si="113"/>
        <v>4.2985677789999999</v>
      </c>
      <c r="AA305" s="465">
        <f t="shared" si="114"/>
        <v>1112.4882586179999</v>
      </c>
      <c r="AB305" s="429">
        <f t="shared" si="115"/>
        <v>0.22393080890056358</v>
      </c>
      <c r="AC305" s="454">
        <f t="shared" si="116"/>
        <v>99.77624805499066</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24.740206658000002</v>
      </c>
      <c r="V306" s="475">
        <f t="shared" si="109"/>
        <v>26.900086878</v>
      </c>
      <c r="W306" s="460">
        <f t="shared" si="110"/>
        <v>95.233410861999999</v>
      </c>
      <c r="X306" s="476">
        <f t="shared" si="111"/>
        <v>477.17216016800006</v>
      </c>
      <c r="Y306" s="476">
        <f t="shared" si="112"/>
        <v>1253.841266568</v>
      </c>
      <c r="Z306" s="478">
        <f t="shared" si="113"/>
        <v>5.8235463439999995</v>
      </c>
      <c r="AA306" s="465">
        <f t="shared" si="114"/>
        <v>1883.7106774780002</v>
      </c>
      <c r="AB306" s="429">
        <f t="shared" si="115"/>
        <v>0.37916881591747187</v>
      </c>
      <c r="AC306" s="454">
        <f t="shared" si="116"/>
        <v>103.53814752548047</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48.355657864000001</v>
      </c>
      <c r="V307" s="475">
        <f t="shared" si="109"/>
        <v>49.930838424000001</v>
      </c>
      <c r="W307" s="460">
        <f t="shared" si="110"/>
        <v>173.31572977799999</v>
      </c>
      <c r="X307" s="476">
        <f t="shared" si="111"/>
        <v>913.67032046400004</v>
      </c>
      <c r="Y307" s="476">
        <f t="shared" si="112"/>
        <v>2216.2941183040002</v>
      </c>
      <c r="Z307" s="478">
        <f t="shared" si="113"/>
        <v>8.4522200400000003</v>
      </c>
      <c r="AA307" s="465">
        <f t="shared" si="114"/>
        <v>3410.0188848740004</v>
      </c>
      <c r="AB307" s="429">
        <f t="shared" si="115"/>
        <v>0.68639671595692442</v>
      </c>
      <c r="AC307" s="454">
        <f t="shared" si="116"/>
        <v>102.18036292682969</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62.788843489999998</v>
      </c>
      <c r="V308" s="475">
        <f t="shared" si="109"/>
        <v>68.914141713000006</v>
      </c>
      <c r="W308" s="460">
        <f t="shared" si="110"/>
        <v>224.57168372200002</v>
      </c>
      <c r="X308" s="476">
        <f t="shared" si="111"/>
        <v>1187.9482785719999</v>
      </c>
      <c r="Y308" s="476">
        <f t="shared" si="112"/>
        <v>2835.809521704</v>
      </c>
      <c r="Z308" s="478">
        <f t="shared" si="113"/>
        <v>9.7700144189999989</v>
      </c>
      <c r="AA308" s="465">
        <f t="shared" si="114"/>
        <v>4389.8024836200002</v>
      </c>
      <c r="AB308" s="429">
        <f t="shared" si="115"/>
        <v>0.88361563679951693</v>
      </c>
      <c r="AC308" s="454">
        <f t="shared" si="116"/>
        <v>101.31469783880978</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10.116965351999999</v>
      </c>
      <c r="V310" s="475">
        <f t="shared" si="109"/>
        <v>10.194900165</v>
      </c>
      <c r="W310" s="460">
        <f t="shared" si="110"/>
        <v>40.164598165999998</v>
      </c>
      <c r="X310" s="476">
        <f t="shared" si="111"/>
        <v>192.257292216</v>
      </c>
      <c r="Y310" s="476">
        <f t="shared" si="112"/>
        <v>518.13132831200005</v>
      </c>
      <c r="Z310" s="478">
        <f t="shared" si="113"/>
        <v>3.076256469</v>
      </c>
      <c r="AA310" s="465">
        <f t="shared" si="114"/>
        <v>773.94134068000005</v>
      </c>
      <c r="AB310" s="429">
        <f t="shared" si="115"/>
        <v>0.15578529401771338</v>
      </c>
      <c r="AC310" s="454">
        <f t="shared" si="116"/>
        <v>103.73405804002793</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21.206840376000002</v>
      </c>
      <c r="V311" s="475">
        <f t="shared" si="109"/>
        <v>25.076976057000003</v>
      </c>
      <c r="W311" s="460">
        <f t="shared" si="110"/>
        <v>83.079134969999998</v>
      </c>
      <c r="X311" s="476">
        <f t="shared" si="111"/>
        <v>409.13070061599996</v>
      </c>
      <c r="Y311" s="476">
        <f t="shared" si="112"/>
        <v>1045.4476962639999</v>
      </c>
      <c r="Z311" s="478">
        <f t="shared" si="113"/>
        <v>4.9137770440000006</v>
      </c>
      <c r="AA311" s="465">
        <f t="shared" si="114"/>
        <v>1588.8551253269998</v>
      </c>
      <c r="AB311" s="429">
        <f t="shared" si="115"/>
        <v>0.31981785936533813</v>
      </c>
      <c r="AC311" s="454">
        <f t="shared" si="116"/>
        <v>101.70568976075762</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13.934180611999999</v>
      </c>
      <c r="V312" s="475">
        <f t="shared" si="109"/>
        <v>17.142444396000002</v>
      </c>
      <c r="W312" s="460">
        <f t="shared" si="110"/>
        <v>61.870325097999995</v>
      </c>
      <c r="X312" s="476">
        <f t="shared" si="111"/>
        <v>324.18734145600001</v>
      </c>
      <c r="Y312" s="476">
        <f t="shared" si="112"/>
        <v>891.47399032800001</v>
      </c>
      <c r="Z312" s="478">
        <f t="shared" si="113"/>
        <v>4.5078898700000005</v>
      </c>
      <c r="AA312" s="465">
        <f t="shared" si="114"/>
        <v>1313.11617176</v>
      </c>
      <c r="AB312" s="429">
        <f t="shared" si="115"/>
        <v>0.26431484938808375</v>
      </c>
      <c r="AC312" s="454">
        <f t="shared" si="116"/>
        <v>107.03197913936286</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14.476645456</v>
      </c>
      <c r="V313" s="475">
        <f t="shared" si="109"/>
        <v>15.472342979999999</v>
      </c>
      <c r="W313" s="460">
        <f t="shared" si="110"/>
        <v>55.794904037999999</v>
      </c>
      <c r="X313" s="476">
        <f t="shared" si="111"/>
        <v>264.53084275200001</v>
      </c>
      <c r="Y313" s="476">
        <f t="shared" si="112"/>
        <v>706.71905772000002</v>
      </c>
      <c r="Z313" s="478">
        <f t="shared" si="113"/>
        <v>4.0858977059999999</v>
      </c>
      <c r="AA313" s="465">
        <f t="shared" si="114"/>
        <v>1061.079690652</v>
      </c>
      <c r="AB313" s="429">
        <f t="shared" si="115"/>
        <v>0.21358286848872785</v>
      </c>
      <c r="AC313" s="454">
        <f t="shared" si="116"/>
        <v>102.25370611760785</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31.212670899999999</v>
      </c>
      <c r="V314" s="475">
        <f t="shared" si="109"/>
        <v>33.975300554999997</v>
      </c>
      <c r="W314" s="460">
        <f t="shared" si="110"/>
        <v>116.57708523399999</v>
      </c>
      <c r="X314" s="476">
        <f t="shared" si="111"/>
        <v>580.37721099599992</v>
      </c>
      <c r="Y314" s="476">
        <f t="shared" si="112"/>
        <v>1496.7053972480001</v>
      </c>
      <c r="Z314" s="478">
        <f t="shared" si="113"/>
        <v>5.6814647669999996</v>
      </c>
      <c r="AA314" s="465">
        <f t="shared" si="114"/>
        <v>2264.5291296999999</v>
      </c>
      <c r="AB314" s="429">
        <f t="shared" si="115"/>
        <v>0.45582309373993557</v>
      </c>
      <c r="AC314" s="454">
        <f t="shared" si="116"/>
        <v>102.63325817464259</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21.957324251999999</v>
      </c>
      <c r="V315" s="475">
        <f t="shared" si="109"/>
        <v>24.865950159</v>
      </c>
      <c r="W315" s="460">
        <f t="shared" si="110"/>
        <v>90.323689372000004</v>
      </c>
      <c r="X315" s="476">
        <f t="shared" si="111"/>
        <v>469.54616847599999</v>
      </c>
      <c r="Y315" s="476">
        <f t="shared" si="112"/>
        <v>1161.315138056</v>
      </c>
      <c r="Z315" s="478">
        <f t="shared" si="113"/>
        <v>5.377918931</v>
      </c>
      <c r="AA315" s="465">
        <f t="shared" si="114"/>
        <v>1773.3861892460002</v>
      </c>
      <c r="AB315" s="429">
        <f t="shared" si="115"/>
        <v>0.35696179332648958</v>
      </c>
      <c r="AC315" s="454">
        <f t="shared" si="116"/>
        <v>103.4877987648547</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27.764245962</v>
      </c>
      <c r="V316" s="475">
        <f t="shared" si="109"/>
        <v>29.14749441</v>
      </c>
      <c r="W316" s="460">
        <f t="shared" si="110"/>
        <v>98.488786537999999</v>
      </c>
      <c r="X316" s="476">
        <f t="shared" si="111"/>
        <v>499.52335435200001</v>
      </c>
      <c r="Y316" s="476">
        <f t="shared" si="112"/>
        <v>1204.0632373599999</v>
      </c>
      <c r="Z316" s="478">
        <f t="shared" si="113"/>
        <v>5.6264776919999999</v>
      </c>
      <c r="AA316" s="465">
        <f t="shared" si="114"/>
        <v>1864.6135963139998</v>
      </c>
      <c r="AB316" s="429">
        <f t="shared" si="115"/>
        <v>0.37532479796980672</v>
      </c>
      <c r="AC316" s="454">
        <f t="shared" si="116"/>
        <v>100.28146064645867</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21.192155667999998</v>
      </c>
      <c r="V317" s="475">
        <f t="shared" si="109"/>
        <v>20.816306396999998</v>
      </c>
      <c r="W317" s="460">
        <f t="shared" si="110"/>
        <v>74.114248219999993</v>
      </c>
      <c r="X317" s="476">
        <f t="shared" si="111"/>
        <v>349.12257362399998</v>
      </c>
      <c r="Y317" s="476">
        <f t="shared" si="112"/>
        <v>898.42310055999997</v>
      </c>
      <c r="Z317" s="478">
        <f t="shared" si="113"/>
        <v>5.1862655350000004</v>
      </c>
      <c r="AA317" s="465">
        <f t="shared" si="114"/>
        <v>1368.854650004</v>
      </c>
      <c r="AB317" s="429">
        <f t="shared" si="115"/>
        <v>0.27553434983977454</v>
      </c>
      <c r="AC317" s="454">
        <f t="shared" si="116"/>
        <v>100.12393284410874</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14.684659973999999</v>
      </c>
      <c r="V318" s="475">
        <f t="shared" si="109"/>
        <v>13.875569244000001</v>
      </c>
      <c r="W318" s="460">
        <f t="shared" si="110"/>
        <v>52.726151485999999</v>
      </c>
      <c r="X318" s="476">
        <f t="shared" si="111"/>
        <v>232.99811035600001</v>
      </c>
      <c r="Y318" s="476">
        <f t="shared" si="112"/>
        <v>643.32774606400005</v>
      </c>
      <c r="Z318" s="478">
        <f t="shared" si="113"/>
        <v>4.427669334</v>
      </c>
      <c r="AA318" s="465">
        <f t="shared" si="114"/>
        <v>962.03990645800013</v>
      </c>
      <c r="AB318" s="429">
        <f t="shared" si="115"/>
        <v>0.19364732416626412</v>
      </c>
      <c r="AC318" s="454">
        <f t="shared" si="116"/>
        <v>100.79706189256127</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28.400414860000001</v>
      </c>
      <c r="V319" s="475">
        <f t="shared" si="109"/>
        <v>30.135339630000001</v>
      </c>
      <c r="W319" s="460">
        <f t="shared" si="110"/>
        <v>115.838246806</v>
      </c>
      <c r="X319" s="476">
        <f t="shared" si="111"/>
        <v>605.63348920800001</v>
      </c>
      <c r="Y319" s="476">
        <f t="shared" si="112"/>
        <v>1519.4929399919999</v>
      </c>
      <c r="Z319" s="478">
        <f t="shared" si="113"/>
        <v>5.5687151189999993</v>
      </c>
      <c r="AA319" s="465">
        <f t="shared" si="114"/>
        <v>2305.0691456150003</v>
      </c>
      <c r="AB319" s="429">
        <f t="shared" si="115"/>
        <v>0.46398332238627221</v>
      </c>
      <c r="AC319" s="454">
        <f t="shared" si="116"/>
        <v>104.92159306448508</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31.352793452</v>
      </c>
      <c r="V320" s="475">
        <f t="shared" si="109"/>
        <v>34.350395516999995</v>
      </c>
      <c r="W320" s="460">
        <f t="shared" si="110"/>
        <v>117.96168135000001</v>
      </c>
      <c r="X320" s="476">
        <f t="shared" si="111"/>
        <v>595.18053931600002</v>
      </c>
      <c r="Y320" s="476">
        <f t="shared" si="112"/>
        <v>1524.92410008</v>
      </c>
      <c r="Z320" s="478">
        <f t="shared" si="113"/>
        <v>5.4849484359999998</v>
      </c>
      <c r="AA320" s="465">
        <f t="shared" si="114"/>
        <v>2309.2544581510001</v>
      </c>
      <c r="AB320" s="429">
        <f t="shared" si="115"/>
        <v>0.46482577660044283</v>
      </c>
      <c r="AC320" s="454">
        <f t="shared" si="116"/>
        <v>102.95098599496984</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17.906662524000001</v>
      </c>
      <c r="V321" s="475">
        <f t="shared" si="109"/>
        <v>18.539828369999999</v>
      </c>
      <c r="W321" s="460">
        <f t="shared" si="110"/>
        <v>64.943366327999996</v>
      </c>
      <c r="X321" s="476">
        <f t="shared" si="111"/>
        <v>319.56953309599999</v>
      </c>
      <c r="Y321" s="476">
        <f t="shared" si="112"/>
        <v>842.36473779199991</v>
      </c>
      <c r="Z321" s="478">
        <f t="shared" si="113"/>
        <v>5.2146179250000007</v>
      </c>
      <c r="AA321" s="465">
        <f t="shared" si="114"/>
        <v>1268.538746035</v>
      </c>
      <c r="AB321" s="429">
        <f t="shared" si="115"/>
        <v>0.2553419376076892</v>
      </c>
      <c r="AC321" s="454">
        <f t="shared" si="116"/>
        <v>101.95708205615102</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16.183128079999999</v>
      </c>
      <c r="V322" s="475">
        <f t="shared" si="109"/>
        <v>18.905728292999999</v>
      </c>
      <c r="W322" s="460">
        <f t="shared" si="110"/>
        <v>63.911145802</v>
      </c>
      <c r="X322" s="476">
        <f t="shared" si="111"/>
        <v>291.93184864800003</v>
      </c>
      <c r="Y322" s="476">
        <f t="shared" si="112"/>
        <v>811.139811216</v>
      </c>
      <c r="Z322" s="478">
        <f t="shared" si="113"/>
        <v>5.1144960570000002</v>
      </c>
      <c r="AA322" s="465">
        <f t="shared" si="114"/>
        <v>1207.1861580959999</v>
      </c>
      <c r="AB322" s="429">
        <f t="shared" si="115"/>
        <v>0.2429923828695652</v>
      </c>
      <c r="AC322" s="454">
        <f t="shared" si="116"/>
        <v>101.71190016201699</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20.692783910000003</v>
      </c>
      <c r="V323" s="475">
        <f t="shared" si="109"/>
        <v>21.692344077000001</v>
      </c>
      <c r="W323" s="460">
        <f t="shared" si="110"/>
        <v>82.511484197999991</v>
      </c>
      <c r="X323" s="476">
        <f t="shared" si="111"/>
        <v>436.83450769200005</v>
      </c>
      <c r="Y323" s="476">
        <f t="shared" si="112"/>
        <v>1091.9089460960001</v>
      </c>
      <c r="Z323" s="478">
        <f t="shared" si="113"/>
        <v>5.1302827840000003</v>
      </c>
      <c r="AA323" s="465">
        <f t="shared" si="114"/>
        <v>1658.7703487570002</v>
      </c>
      <c r="AB323" s="429">
        <f t="shared" si="115"/>
        <v>0.333890971972021</v>
      </c>
      <c r="AC323" s="454">
        <f t="shared" si="116"/>
        <v>104.44404273053087</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13.812882254</v>
      </c>
      <c r="V324" s="475">
        <f t="shared" si="109"/>
        <v>13.254559983</v>
      </c>
      <c r="W324" s="460">
        <f t="shared" si="110"/>
        <v>51.451092853999995</v>
      </c>
      <c r="X324" s="476">
        <f t="shared" si="111"/>
        <v>232.060303068</v>
      </c>
      <c r="Y324" s="476">
        <f t="shared" si="112"/>
        <v>672.23420216800002</v>
      </c>
      <c r="Z324" s="478">
        <f t="shared" si="113"/>
        <v>3.976119202</v>
      </c>
      <c r="AA324" s="465">
        <f t="shared" si="114"/>
        <v>986.7891595289999</v>
      </c>
      <c r="AB324" s="429">
        <f t="shared" si="115"/>
        <v>0.19862905787620772</v>
      </c>
      <c r="AC324" s="454">
        <f t="shared" si="116"/>
        <v>103.63313337545779</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15.998222355999999</v>
      </c>
      <c r="V326" s="529">
        <f t="shared" si="109"/>
        <v>16.412331618</v>
      </c>
      <c r="W326" s="530">
        <f t="shared" si="110"/>
        <v>59.223726596000006</v>
      </c>
      <c r="X326" s="529">
        <f t="shared" si="111"/>
        <v>310.16705552799999</v>
      </c>
      <c r="Y326" s="529">
        <f t="shared" si="112"/>
        <v>787.95613234400003</v>
      </c>
      <c r="Z326" s="530">
        <f t="shared" si="113"/>
        <v>3.8863566280000001</v>
      </c>
      <c r="AA326" s="531">
        <f t="shared" si="114"/>
        <v>1193.64382507</v>
      </c>
      <c r="AB326" s="532">
        <f t="shared" si="115"/>
        <v>0.24026647042471821</v>
      </c>
      <c r="AC326" s="533">
        <f t="shared" si="116"/>
        <v>103.50119920820524</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26.077379701999998</v>
      </c>
      <c r="V327" s="475">
        <f t="shared" si="109"/>
        <v>29.627020241999997</v>
      </c>
      <c r="W327" s="460">
        <f t="shared" si="110"/>
        <v>93.392458429999991</v>
      </c>
      <c r="X327" s="476">
        <f t="shared" si="111"/>
        <v>495.89291967599996</v>
      </c>
      <c r="Y327" s="476">
        <f t="shared" si="112"/>
        <v>1179.2329612880001</v>
      </c>
      <c r="Z327" s="478">
        <f t="shared" si="113"/>
        <v>5.1717130959999995</v>
      </c>
      <c r="AA327" s="465">
        <f t="shared" si="114"/>
        <v>1829.394452434</v>
      </c>
      <c r="AB327" s="429">
        <f t="shared" si="115"/>
        <v>0.36823559831602254</v>
      </c>
      <c r="AC327" s="454">
        <f t="shared" si="116"/>
        <v>100.61543743345764</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12.931825452</v>
      </c>
      <c r="V328" s="475">
        <f t="shared" si="109"/>
        <v>15.358801149000001</v>
      </c>
      <c r="W328" s="460">
        <f t="shared" si="110"/>
        <v>51.095176857999995</v>
      </c>
      <c r="X328" s="476">
        <f t="shared" si="111"/>
        <v>259.92311571600004</v>
      </c>
      <c r="Y328" s="476">
        <f t="shared" si="112"/>
        <v>625.04671864800002</v>
      </c>
      <c r="Z328" s="478">
        <f t="shared" si="113"/>
        <v>3.7836758740000001</v>
      </c>
      <c r="AA328" s="465">
        <f t="shared" si="114"/>
        <v>968.13931369700003</v>
      </c>
      <c r="AB328" s="429">
        <f t="shared" si="115"/>
        <v>0.19487506314351852</v>
      </c>
      <c r="AC328" s="454">
        <f t="shared" si="116"/>
        <v>100.41695324248772</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19.032466629999998</v>
      </c>
      <c r="V329" s="475">
        <f t="shared" ref="V329:V392" si="130">IFERROR(V$5*I329,"")</f>
        <v>22.693762710000001</v>
      </c>
      <c r="W329" s="460">
        <f t="shared" ref="W329:W392" si="131">IFERROR(W$5*K329,"")</f>
        <v>73.736816521999998</v>
      </c>
      <c r="X329" s="476">
        <f t="shared" ref="X329:X392" si="132">IFERROR(X$5*M329,"")</f>
        <v>369.89447541199996</v>
      </c>
      <c r="Y329" s="476">
        <f t="shared" ref="Y329:Y392" si="133">IFERROR(Y$5*O329,"")</f>
        <v>898.82176795999999</v>
      </c>
      <c r="Z329" s="478">
        <f t="shared" ref="Z329:Z392" si="134">IFERROR(Z$5*Q329,"")</f>
        <v>4.3540342010000002</v>
      </c>
      <c r="AA329" s="465">
        <f t="shared" ref="AA329:AA392" si="135">IFERROR(SUM(U329:Z329),"")</f>
        <v>1388.5333234350001</v>
      </c>
      <c r="AB329" s="429">
        <f t="shared" ref="AB329:AB392" si="136">IF(OR(AA329="", AA329=0), "", AA329/$AA$5)</f>
        <v>0.27949543547403383</v>
      </c>
      <c r="AC329" s="454">
        <f t="shared" ref="AC329:AC392" si="137">IF(OR(AB329="", AB329=0), "", IF(AN329&gt;0, AB329/AN329*100, ""))</f>
        <v>100.41941882024173</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39.123276672000003</v>
      </c>
      <c r="V330" s="475">
        <f t="shared" si="130"/>
        <v>41.502929930999997</v>
      </c>
      <c r="W330" s="460">
        <f t="shared" si="131"/>
        <v>136.62876345999999</v>
      </c>
      <c r="X330" s="476">
        <f t="shared" si="132"/>
        <v>715.15096289999997</v>
      </c>
      <c r="Y330" s="476">
        <f t="shared" si="133"/>
        <v>1698.2627609440001</v>
      </c>
      <c r="Z330" s="478">
        <f t="shared" si="134"/>
        <v>6.6989400610000001</v>
      </c>
      <c r="AA330" s="465">
        <f t="shared" si="135"/>
        <v>2637.3676339680001</v>
      </c>
      <c r="AB330" s="429">
        <f t="shared" si="136"/>
        <v>0.53087110184541064</v>
      </c>
      <c r="AC330" s="454">
        <f t="shared" si="137"/>
        <v>100.60156753947771</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31.689319774000001</v>
      </c>
      <c r="V331" s="475">
        <f t="shared" si="130"/>
        <v>37.125696005999998</v>
      </c>
      <c r="W331" s="460">
        <f t="shared" si="131"/>
        <v>132.41739589599999</v>
      </c>
      <c r="X331" s="476">
        <f t="shared" si="132"/>
        <v>689.379114512</v>
      </c>
      <c r="Y331" s="476">
        <f t="shared" si="133"/>
        <v>1729.1153840960001</v>
      </c>
      <c r="Z331" s="478">
        <f t="shared" si="134"/>
        <v>6.6544104769999999</v>
      </c>
      <c r="AA331" s="465">
        <f t="shared" si="135"/>
        <v>2626.3813207610001</v>
      </c>
      <c r="AB331" s="429">
        <f t="shared" si="136"/>
        <v>0.52865968614351855</v>
      </c>
      <c r="AC331" s="454">
        <f t="shared" si="137"/>
        <v>104.19264919920292</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35.527544151999997</v>
      </c>
      <c r="V332" s="475">
        <f t="shared" si="130"/>
        <v>38.581944624000002</v>
      </c>
      <c r="W332" s="460">
        <f t="shared" si="131"/>
        <v>125.50147149999999</v>
      </c>
      <c r="X332" s="476">
        <f t="shared" si="132"/>
        <v>637.53011088799997</v>
      </c>
      <c r="Y332" s="476">
        <f t="shared" si="133"/>
        <v>1532.9530026720001</v>
      </c>
      <c r="Z332" s="478">
        <f t="shared" si="134"/>
        <v>6.9075300689999999</v>
      </c>
      <c r="AA332" s="465">
        <f t="shared" si="135"/>
        <v>2377.0016039050001</v>
      </c>
      <c r="AB332" s="429">
        <f t="shared" si="136"/>
        <v>0.47846248065720615</v>
      </c>
      <c r="AC332" s="454">
        <f t="shared" si="137"/>
        <v>99.904144435614199</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26.852190042</v>
      </c>
      <c r="V333" s="475">
        <f t="shared" si="130"/>
        <v>28.760042898000002</v>
      </c>
      <c r="W333" s="460">
        <f t="shared" si="131"/>
        <v>93.026311595999999</v>
      </c>
      <c r="X333" s="476">
        <f t="shared" si="132"/>
        <v>449.37460127999998</v>
      </c>
      <c r="Y333" s="476">
        <f t="shared" si="133"/>
        <v>1127.677731408</v>
      </c>
      <c r="Z333" s="478">
        <f t="shared" si="134"/>
        <v>5.5108059049999998</v>
      </c>
      <c r="AA333" s="465">
        <f t="shared" si="135"/>
        <v>1731.201683129</v>
      </c>
      <c r="AB333" s="429">
        <f t="shared" si="136"/>
        <v>0.34847054813385669</v>
      </c>
      <c r="AC333" s="454">
        <f t="shared" si="137"/>
        <v>99.399851569591092</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21.415863809999998</v>
      </c>
      <c r="V334" s="475">
        <f t="shared" si="130"/>
        <v>21.960906867000002</v>
      </c>
      <c r="W334" s="460">
        <f t="shared" si="131"/>
        <v>75.823734029999997</v>
      </c>
      <c r="X334" s="476">
        <f t="shared" si="132"/>
        <v>379.768697836</v>
      </c>
      <c r="Y334" s="476">
        <f t="shared" si="133"/>
        <v>925.495931176</v>
      </c>
      <c r="Z334" s="478">
        <f t="shared" si="134"/>
        <v>4.1982026460000004</v>
      </c>
      <c r="AA334" s="465">
        <f t="shared" si="135"/>
        <v>1428.6633363650001</v>
      </c>
      <c r="AB334" s="429">
        <f t="shared" si="136"/>
        <v>0.28757313533917073</v>
      </c>
      <c r="AC334" s="454">
        <f t="shared" si="137"/>
        <v>100.50392174345824</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38.773238393999996</v>
      </c>
      <c r="V335" s="475">
        <f t="shared" si="130"/>
        <v>44.189583939000002</v>
      </c>
      <c r="W335" s="460">
        <f t="shared" si="131"/>
        <v>156.581343592</v>
      </c>
      <c r="X335" s="476">
        <f t="shared" si="132"/>
        <v>831.64006428799996</v>
      </c>
      <c r="Y335" s="476">
        <f t="shared" si="133"/>
        <v>2073.1685167679998</v>
      </c>
      <c r="Z335" s="478">
        <f t="shared" si="134"/>
        <v>7.8037527370000008</v>
      </c>
      <c r="AA335" s="465">
        <f t="shared" si="135"/>
        <v>3152.1564997179998</v>
      </c>
      <c r="AB335" s="429">
        <f t="shared" si="136"/>
        <v>0.6344920490575684</v>
      </c>
      <c r="AC335" s="454">
        <f t="shared" si="137"/>
        <v>104.27535141537435</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38.362734198000005</v>
      </c>
      <c r="V336" s="475">
        <f t="shared" si="130"/>
        <v>41.368773195000003</v>
      </c>
      <c r="W336" s="460">
        <f t="shared" si="131"/>
        <v>136.829705932</v>
      </c>
      <c r="X336" s="476">
        <f t="shared" si="132"/>
        <v>684.93205849200001</v>
      </c>
      <c r="Y336" s="476">
        <f t="shared" si="133"/>
        <v>1646.4870785520002</v>
      </c>
      <c r="Z336" s="478">
        <f t="shared" si="134"/>
        <v>6.0058747539999997</v>
      </c>
      <c r="AA336" s="465">
        <f t="shared" si="135"/>
        <v>2553.9862251230002</v>
      </c>
      <c r="AB336" s="429">
        <f t="shared" si="136"/>
        <v>0.51408740441284217</v>
      </c>
      <c r="AC336" s="454">
        <f t="shared" si="137"/>
        <v>100.06249802814682</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20.318647236</v>
      </c>
      <c r="V337" s="475">
        <f t="shared" si="130"/>
        <v>19.894365207</v>
      </c>
      <c r="W337" s="460">
        <f t="shared" si="131"/>
        <v>70.372229028000007</v>
      </c>
      <c r="X337" s="476">
        <f t="shared" si="132"/>
        <v>349.80470865999996</v>
      </c>
      <c r="Y337" s="476">
        <f t="shared" si="133"/>
        <v>916.54790688800006</v>
      </c>
      <c r="Z337" s="478">
        <f t="shared" si="134"/>
        <v>5.2444048799999994</v>
      </c>
      <c r="AA337" s="465">
        <f t="shared" si="135"/>
        <v>1382.1822618990002</v>
      </c>
      <c r="AB337" s="429">
        <f t="shared" si="136"/>
        <v>0.27821704144504833</v>
      </c>
      <c r="AC337" s="454">
        <f t="shared" si="137"/>
        <v>101.97497615882538</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24.069336199999999</v>
      </c>
      <c r="V338" s="475">
        <f t="shared" si="130"/>
        <v>29.05967583</v>
      </c>
      <c r="W338" s="460">
        <f t="shared" si="131"/>
        <v>98.282583106000004</v>
      </c>
      <c r="X338" s="476">
        <f t="shared" si="132"/>
        <v>504.499377756</v>
      </c>
      <c r="Y338" s="476">
        <f t="shared" si="133"/>
        <v>1252.1970100799999</v>
      </c>
      <c r="Z338" s="478">
        <f t="shared" si="134"/>
        <v>5.9111246809999995</v>
      </c>
      <c r="AA338" s="465">
        <f t="shared" si="135"/>
        <v>1914.019107653</v>
      </c>
      <c r="AB338" s="429">
        <f t="shared" si="136"/>
        <v>0.38526954662902574</v>
      </c>
      <c r="AC338" s="454">
        <f t="shared" si="137"/>
        <v>102.47321945258957</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31.549817490000002</v>
      </c>
      <c r="V339" s="475">
        <f t="shared" si="130"/>
        <v>33.839674803000001</v>
      </c>
      <c r="W339" s="460">
        <f t="shared" si="131"/>
        <v>124.19075440600001</v>
      </c>
      <c r="X339" s="476">
        <f t="shared" si="132"/>
        <v>648.22303748400009</v>
      </c>
      <c r="Y339" s="476">
        <f t="shared" si="133"/>
        <v>1583.45663672</v>
      </c>
      <c r="Z339" s="478">
        <f t="shared" si="134"/>
        <v>6.6508184819999991</v>
      </c>
      <c r="AA339" s="465">
        <f t="shared" si="135"/>
        <v>2427.9107393849999</v>
      </c>
      <c r="AB339" s="429">
        <f t="shared" si="136"/>
        <v>0.48870989118055552</v>
      </c>
      <c r="AC339" s="454">
        <f t="shared" si="137"/>
        <v>103.19598496901573</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18.223784935999998</v>
      </c>
      <c r="V340" s="475">
        <f t="shared" si="130"/>
        <v>19.339107128999999</v>
      </c>
      <c r="W340" s="460">
        <f t="shared" si="131"/>
        <v>66.638611914000009</v>
      </c>
      <c r="X340" s="476">
        <f t="shared" si="132"/>
        <v>325.36922699600001</v>
      </c>
      <c r="Y340" s="476">
        <f t="shared" si="133"/>
        <v>836.80618834400002</v>
      </c>
      <c r="Z340" s="478">
        <f t="shared" si="134"/>
        <v>4.3484062159999999</v>
      </c>
      <c r="AA340" s="465">
        <f t="shared" si="135"/>
        <v>1270.7253255350001</v>
      </c>
      <c r="AB340" s="429">
        <f t="shared" si="136"/>
        <v>0.25578207035728667</v>
      </c>
      <c r="AC340" s="454">
        <f t="shared" si="137"/>
        <v>101.3420266634389</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44.448835559999999</v>
      </c>
      <c r="V342" s="475">
        <f t="shared" si="130"/>
        <v>48.653455139999998</v>
      </c>
      <c r="W342" s="460">
        <f t="shared" si="131"/>
        <v>157.23660925999999</v>
      </c>
      <c r="X342" s="476">
        <f t="shared" si="132"/>
        <v>819.30015816000002</v>
      </c>
      <c r="Y342" s="476">
        <f t="shared" si="133"/>
        <v>1957.7083366320001</v>
      </c>
      <c r="Z342" s="478">
        <f t="shared" si="134"/>
        <v>5.1491573869999998</v>
      </c>
      <c r="AA342" s="465">
        <f t="shared" si="135"/>
        <v>3032.496552139</v>
      </c>
      <c r="AB342" s="429">
        <f t="shared" si="136"/>
        <v>0.61040590824053942</v>
      </c>
      <c r="AC342" s="454">
        <f t="shared" si="137"/>
        <v>101.0765899993594</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41.516618564000005</v>
      </c>
      <c r="V343" s="475">
        <f t="shared" si="130"/>
        <v>44.694122895</v>
      </c>
      <c r="W343" s="460">
        <f t="shared" si="131"/>
        <v>148.02121514000001</v>
      </c>
      <c r="X343" s="476">
        <f t="shared" si="132"/>
        <v>765.25226650400009</v>
      </c>
      <c r="Y343" s="476">
        <f t="shared" si="133"/>
        <v>1794.002083592</v>
      </c>
      <c r="Z343" s="478">
        <f t="shared" si="134"/>
        <v>5.4721671949999999</v>
      </c>
      <c r="AA343" s="465">
        <f t="shared" si="135"/>
        <v>2798.9584738900003</v>
      </c>
      <c r="AB343" s="429">
        <f t="shared" si="136"/>
        <v>0.56339743838365541</v>
      </c>
      <c r="AC343" s="454">
        <f t="shared" si="137"/>
        <v>100.45533308271908</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16.876648236000001</v>
      </c>
      <c r="V344" s="475">
        <f t="shared" si="130"/>
        <v>15.238303686</v>
      </c>
      <c r="W344" s="460">
        <f t="shared" si="131"/>
        <v>59.398793947999998</v>
      </c>
      <c r="X344" s="476">
        <f t="shared" si="132"/>
        <v>321.51539503600003</v>
      </c>
      <c r="Y344" s="476">
        <f t="shared" si="133"/>
        <v>811.87688776799996</v>
      </c>
      <c r="Z344" s="478">
        <f t="shared" si="134"/>
        <v>2.52637957</v>
      </c>
      <c r="AA344" s="465">
        <f t="shared" si="135"/>
        <v>1227.432408244</v>
      </c>
      <c r="AB344" s="429">
        <f t="shared" si="136"/>
        <v>0.24706771502495975</v>
      </c>
      <c r="AC344" s="454">
        <f t="shared" si="137"/>
        <v>105.26523548841551</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7.7286496880000009</v>
      </c>
      <c r="V345" s="475">
        <f t="shared" si="130"/>
        <v>8.1120587939999993</v>
      </c>
      <c r="W345" s="460">
        <f t="shared" si="131"/>
        <v>28.276922469999999</v>
      </c>
      <c r="X345" s="476">
        <f t="shared" si="132"/>
        <v>128.55626616800001</v>
      </c>
      <c r="Y345" s="476">
        <f t="shared" si="133"/>
        <v>284.11117298400001</v>
      </c>
      <c r="Z345" s="478">
        <f t="shared" si="134"/>
        <v>1.5803291130000001</v>
      </c>
      <c r="AA345" s="465">
        <f t="shared" si="135"/>
        <v>458.365399217</v>
      </c>
      <c r="AB345" s="429">
        <f t="shared" si="136"/>
        <v>9.2263566670088573E-2</v>
      </c>
      <c r="AC345" s="454">
        <f t="shared" si="137"/>
        <v>95.107231602054966</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5.1337221020000001</v>
      </c>
      <c r="V346" s="475">
        <f t="shared" si="130"/>
        <v>5.1940738890000002</v>
      </c>
      <c r="W346" s="460">
        <f t="shared" si="131"/>
        <v>18.566523628000002</v>
      </c>
      <c r="X346" s="476">
        <f t="shared" si="132"/>
        <v>109.76813869999999</v>
      </c>
      <c r="Y346" s="476">
        <f t="shared" si="133"/>
        <v>285.90837928000002</v>
      </c>
      <c r="Z346" s="478">
        <f t="shared" si="134"/>
        <v>0.89639280499999996</v>
      </c>
      <c r="AA346" s="465">
        <f t="shared" si="135"/>
        <v>425.46723040400002</v>
      </c>
      <c r="AB346" s="429">
        <f t="shared" si="136"/>
        <v>8.5641552013687602E-2</v>
      </c>
      <c r="AC346" s="454">
        <f t="shared" si="137"/>
        <v>107.91928882395734</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5.69185097</v>
      </c>
      <c r="V347" s="475">
        <f t="shared" si="130"/>
        <v>5.8509434700000007</v>
      </c>
      <c r="W347" s="460">
        <f t="shared" si="131"/>
        <v>20.152229109999997</v>
      </c>
      <c r="X347" s="476">
        <f t="shared" si="132"/>
        <v>104.91465841999999</v>
      </c>
      <c r="Y347" s="476">
        <f t="shared" si="133"/>
        <v>244.28809027999998</v>
      </c>
      <c r="Z347" s="478">
        <f t="shared" si="134"/>
        <v>1.3434371940000001</v>
      </c>
      <c r="AA347" s="465">
        <f t="shared" si="135"/>
        <v>382.24120944399999</v>
      </c>
      <c r="AB347" s="429">
        <f t="shared" si="136"/>
        <v>7.6940662126409015E-2</v>
      </c>
      <c r="AC347" s="454">
        <f t="shared" si="137"/>
        <v>99.86120040749384</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3.6768358540000001</v>
      </c>
      <c r="V348" s="475">
        <f t="shared" si="130"/>
        <v>3.6681218550000003</v>
      </c>
      <c r="W348" s="460">
        <f t="shared" si="131"/>
        <v>10.934623186</v>
      </c>
      <c r="X348" s="476">
        <f t="shared" si="132"/>
        <v>61.76936062</v>
      </c>
      <c r="Y348" s="476">
        <f t="shared" si="133"/>
        <v>143.82660508000001</v>
      </c>
      <c r="Z348" s="478">
        <f t="shared" si="134"/>
        <v>0.71010105099999998</v>
      </c>
      <c r="AA348" s="465">
        <f t="shared" si="135"/>
        <v>224.58564764600001</v>
      </c>
      <c r="AB348" s="429">
        <f t="shared" si="136"/>
        <v>4.5206450814412241E-2</v>
      </c>
      <c r="AC348" s="454">
        <f t="shared" si="137"/>
        <v>99.421588593746506</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1.6859902480000002</v>
      </c>
      <c r="V349" s="475">
        <f t="shared" si="130"/>
        <v>2.1884954219999999</v>
      </c>
      <c r="W349" s="460">
        <f t="shared" si="131"/>
        <v>7.0788370440000001</v>
      </c>
      <c r="X349" s="476">
        <f t="shared" si="132"/>
        <v>36.853182168000004</v>
      </c>
      <c r="Y349" s="476">
        <f t="shared" si="133"/>
        <v>85.810635312000002</v>
      </c>
      <c r="Z349" s="478">
        <f t="shared" si="134"/>
        <v>0.67897725499999995</v>
      </c>
      <c r="AA349" s="465">
        <f t="shared" si="135"/>
        <v>134.29611744900001</v>
      </c>
      <c r="AB349" s="429">
        <f t="shared" si="136"/>
        <v>2.7032229760265702E-2</v>
      </c>
      <c r="AC349" s="454">
        <f t="shared" si="137"/>
        <v>99.562157112192196</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23.821766684</v>
      </c>
      <c r="V350" s="475">
        <f t="shared" si="130"/>
        <v>25.068985812000001</v>
      </c>
      <c r="W350" s="460">
        <f t="shared" si="131"/>
        <v>77.863259143999997</v>
      </c>
      <c r="X350" s="476">
        <f t="shared" si="132"/>
        <v>401.378927664</v>
      </c>
      <c r="Y350" s="476">
        <f t="shared" si="133"/>
        <v>945.64791160799996</v>
      </c>
      <c r="Z350" s="478">
        <f t="shared" si="134"/>
        <v>2.6328869159999999</v>
      </c>
      <c r="AA350" s="465">
        <f t="shared" si="135"/>
        <v>1476.413737828</v>
      </c>
      <c r="AB350" s="429">
        <f t="shared" si="136"/>
        <v>0.29718472983655392</v>
      </c>
      <c r="AC350" s="454">
        <f t="shared" si="137"/>
        <v>99.258046199599804</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4.1200664759999999</v>
      </c>
      <c r="V351" s="475">
        <f t="shared" si="130"/>
        <v>4.1273329680000002</v>
      </c>
      <c r="W351" s="460">
        <f t="shared" si="131"/>
        <v>12.752475602000001</v>
      </c>
      <c r="X351" s="476">
        <f t="shared" si="132"/>
        <v>71.954733267999998</v>
      </c>
      <c r="Y351" s="476">
        <f t="shared" si="133"/>
        <v>196.53880412000001</v>
      </c>
      <c r="Z351" s="478">
        <f t="shared" si="134"/>
        <v>1.1545534660000001</v>
      </c>
      <c r="AA351" s="465">
        <f t="shared" si="135"/>
        <v>290.64796589999997</v>
      </c>
      <c r="AB351" s="429">
        <f t="shared" si="136"/>
        <v>5.8504018900966182E-2</v>
      </c>
      <c r="AC351" s="454">
        <f t="shared" si="137"/>
        <v>104.28918743838425</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30.228343027999998</v>
      </c>
      <c r="V352" s="475">
        <f t="shared" si="130"/>
        <v>32.243424408000003</v>
      </c>
      <c r="W352" s="460">
        <f t="shared" si="131"/>
        <v>104.84919967</v>
      </c>
      <c r="X352" s="476">
        <f t="shared" si="132"/>
        <v>530.30590584399999</v>
      </c>
      <c r="Y352" s="476">
        <f t="shared" si="133"/>
        <v>1264.260690368</v>
      </c>
      <c r="Z352" s="478">
        <f t="shared" si="134"/>
        <v>4.3972080789999994</v>
      </c>
      <c r="AA352" s="465">
        <f t="shared" si="135"/>
        <v>1966.284771397</v>
      </c>
      <c r="AB352" s="429">
        <f t="shared" si="136"/>
        <v>0.3957900103456119</v>
      </c>
      <c r="AC352" s="454">
        <f t="shared" si="137"/>
        <v>99.775928199605843</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4.1124569080000004</v>
      </c>
      <c r="V353" s="475">
        <f t="shared" si="130"/>
        <v>4.0294583189999997</v>
      </c>
      <c r="W353" s="460">
        <f t="shared" si="131"/>
        <v>12.602698062</v>
      </c>
      <c r="X353" s="476">
        <f t="shared" si="132"/>
        <v>67.854088235999996</v>
      </c>
      <c r="Y353" s="476">
        <f t="shared" si="133"/>
        <v>157.99456322399999</v>
      </c>
      <c r="Z353" s="478">
        <f t="shared" si="134"/>
        <v>0.55120656800000001</v>
      </c>
      <c r="AA353" s="465">
        <f t="shared" si="135"/>
        <v>247.14447131699998</v>
      </c>
      <c r="AB353" s="429">
        <f t="shared" si="136"/>
        <v>4.9747276835144925E-2</v>
      </c>
      <c r="AC353" s="454">
        <f t="shared" si="137"/>
        <v>99.388013593394675</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2.9653956360000002</v>
      </c>
      <c r="V354" s="475">
        <f t="shared" si="130"/>
        <v>3.4057956599999999</v>
      </c>
      <c r="W354" s="460">
        <f t="shared" si="131"/>
        <v>10.499103467999999</v>
      </c>
      <c r="X354" s="476">
        <f t="shared" si="132"/>
        <v>48.267031867999997</v>
      </c>
      <c r="Y354" s="476">
        <f t="shared" si="133"/>
        <v>123.501440544</v>
      </c>
      <c r="Z354" s="478">
        <f t="shared" si="134"/>
        <v>0.86865987999999994</v>
      </c>
      <c r="AA354" s="465">
        <f t="shared" si="135"/>
        <v>189.50742705599998</v>
      </c>
      <c r="AB354" s="429">
        <f t="shared" si="136"/>
        <v>3.8145617362318834E-2</v>
      </c>
      <c r="AC354" s="454">
        <f t="shared" si="137"/>
        <v>97.470158451325759</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18.426839011999999</v>
      </c>
      <c r="V355" s="475">
        <f t="shared" si="130"/>
        <v>18.982931904000001</v>
      </c>
      <c r="W355" s="460">
        <f t="shared" si="131"/>
        <v>69.466649607999997</v>
      </c>
      <c r="X355" s="476">
        <f t="shared" si="132"/>
        <v>364.05932569599997</v>
      </c>
      <c r="Y355" s="476">
        <f t="shared" si="133"/>
        <v>852.56822535200013</v>
      </c>
      <c r="Z355" s="478">
        <f t="shared" si="134"/>
        <v>4.0770491849999999</v>
      </c>
      <c r="AA355" s="465">
        <f t="shared" si="135"/>
        <v>1327.581020757</v>
      </c>
      <c r="AB355" s="429">
        <f t="shared" si="136"/>
        <v>0.26722645345350243</v>
      </c>
      <c r="AC355" s="454">
        <f t="shared" si="137"/>
        <v>101.51953342802875</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7.5306847399999999</v>
      </c>
      <c r="V356" s="475">
        <f t="shared" si="130"/>
        <v>8.8626626279999989</v>
      </c>
      <c r="W356" s="460">
        <f t="shared" si="131"/>
        <v>30.275356028000001</v>
      </c>
      <c r="X356" s="476">
        <f t="shared" si="132"/>
        <v>176.65236837600003</v>
      </c>
      <c r="Y356" s="476">
        <f t="shared" si="133"/>
        <v>422.15797892800003</v>
      </c>
      <c r="Z356" s="478">
        <f t="shared" si="134"/>
        <v>1.3229797459999999</v>
      </c>
      <c r="AA356" s="465">
        <f t="shared" si="135"/>
        <v>646.802030446</v>
      </c>
      <c r="AB356" s="429">
        <f t="shared" si="136"/>
        <v>0.13019364541988729</v>
      </c>
      <c r="AC356" s="454">
        <f t="shared" si="137"/>
        <v>105.38511120514551</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0.83632609599999996</v>
      </c>
      <c r="V357" s="475">
        <f t="shared" si="130"/>
        <v>0.91543802399999996</v>
      </c>
      <c r="W357" s="460">
        <f t="shared" si="131"/>
        <v>2.9610464479999998</v>
      </c>
      <c r="X357" s="476">
        <f t="shared" si="132"/>
        <v>12.721208236000001</v>
      </c>
      <c r="Y357" s="476">
        <f t="shared" si="133"/>
        <v>36.801801544</v>
      </c>
      <c r="Z357" s="478">
        <f t="shared" si="134"/>
        <v>0.21458902300000002</v>
      </c>
      <c r="AA357" s="465">
        <f t="shared" si="135"/>
        <v>54.450409371000006</v>
      </c>
      <c r="AB357" s="429">
        <f t="shared" si="136"/>
        <v>1.0960227329106282E-2</v>
      </c>
      <c r="AC357" s="454">
        <f t="shared" si="137"/>
        <v>100.09190850672812</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4.1142500020000004</v>
      </c>
      <c r="V358" s="475">
        <f t="shared" si="130"/>
        <v>3.0399208469999999</v>
      </c>
      <c r="W358" s="460">
        <f t="shared" si="131"/>
        <v>12.486475647999999</v>
      </c>
      <c r="X358" s="476">
        <f t="shared" si="132"/>
        <v>65.614387960000002</v>
      </c>
      <c r="Y358" s="476">
        <f t="shared" si="133"/>
        <v>152.77954263999999</v>
      </c>
      <c r="Z358" s="478">
        <f t="shared" si="134"/>
        <v>0.86969962199999995</v>
      </c>
      <c r="AA358" s="465">
        <f t="shared" si="135"/>
        <v>238.90427671899999</v>
      </c>
      <c r="AB358" s="429">
        <f t="shared" si="136"/>
        <v>4.8088622527979068E-2</v>
      </c>
      <c r="AC358" s="454">
        <f t="shared" si="137"/>
        <v>100.28357989251022</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2.819723084</v>
      </c>
      <c r="V359" s="475">
        <f t="shared" si="130"/>
        <v>2.6276749919999998</v>
      </c>
      <c r="W359" s="460">
        <f t="shared" si="131"/>
        <v>9.8545198020000004</v>
      </c>
      <c r="X359" s="476">
        <f t="shared" si="132"/>
        <v>44.841159000000005</v>
      </c>
      <c r="Y359" s="476">
        <f t="shared" si="133"/>
        <v>123.093365832</v>
      </c>
      <c r="Z359" s="478">
        <f t="shared" si="134"/>
        <v>0.92822238299999993</v>
      </c>
      <c r="AA359" s="465">
        <f t="shared" si="135"/>
        <v>184.164665093</v>
      </c>
      <c r="AB359" s="429">
        <f t="shared" si="136"/>
        <v>3.7070182184581323E-2</v>
      </c>
      <c r="AC359" s="454">
        <f t="shared" si="137"/>
        <v>100.81986166755148</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3.2626945580000002</v>
      </c>
      <c r="V360" s="475">
        <f t="shared" si="130"/>
        <v>4.5513060840000001</v>
      </c>
      <c r="W360" s="460">
        <f t="shared" si="131"/>
        <v>15.133922768000001</v>
      </c>
      <c r="X360" s="476">
        <f t="shared" si="132"/>
        <v>80.62346613199999</v>
      </c>
      <c r="Y360" s="476">
        <f t="shared" si="133"/>
        <v>198.15423523200002</v>
      </c>
      <c r="Z360" s="478">
        <f t="shared" si="134"/>
        <v>1.301095235</v>
      </c>
      <c r="AA360" s="465">
        <f t="shared" si="135"/>
        <v>303.02672000900003</v>
      </c>
      <c r="AB360" s="429">
        <f t="shared" si="136"/>
        <v>6.0995716587962968E-2</v>
      </c>
      <c r="AC360" s="454">
        <f t="shared" si="137"/>
        <v>103.06787907058832</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13.290798194000001</v>
      </c>
      <c r="V361" s="475">
        <f t="shared" si="130"/>
        <v>14.800088177999999</v>
      </c>
      <c r="W361" s="460">
        <f t="shared" si="131"/>
        <v>42.924697949999995</v>
      </c>
      <c r="X361" s="476">
        <f t="shared" si="132"/>
        <v>209.80284023599998</v>
      </c>
      <c r="Y361" s="476">
        <f t="shared" si="133"/>
        <v>434.20098028000001</v>
      </c>
      <c r="Z361" s="478">
        <f t="shared" si="134"/>
        <v>1.7521679779999999</v>
      </c>
      <c r="AA361" s="465">
        <f t="shared" si="135"/>
        <v>716.77157281599989</v>
      </c>
      <c r="AB361" s="429">
        <f t="shared" si="136"/>
        <v>0.14427769179066019</v>
      </c>
      <c r="AC361" s="454">
        <f t="shared" si="137"/>
        <v>92.852753368520595</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4.2055074680000004</v>
      </c>
      <c r="V362" s="475">
        <f t="shared" si="130"/>
        <v>4.4668677150000002</v>
      </c>
      <c r="W362" s="460">
        <f t="shared" si="131"/>
        <v>14.354723763999999</v>
      </c>
      <c r="X362" s="476">
        <f t="shared" si="132"/>
        <v>77.308069079999996</v>
      </c>
      <c r="Y362" s="476">
        <f t="shared" si="133"/>
        <v>180.495834032</v>
      </c>
      <c r="Z362" s="478">
        <f t="shared" si="134"/>
        <v>1.087055222</v>
      </c>
      <c r="AA362" s="465">
        <f t="shared" si="135"/>
        <v>281.91805728100002</v>
      </c>
      <c r="AB362" s="429">
        <f t="shared" si="136"/>
        <v>5.674679091807569E-2</v>
      </c>
      <c r="AC362" s="454">
        <f t="shared" si="137"/>
        <v>99.684698661855393</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3.7296996039999999</v>
      </c>
      <c r="V363" s="475">
        <f t="shared" si="130"/>
        <v>3.3941244509999997</v>
      </c>
      <c r="W363" s="460">
        <f t="shared" si="131"/>
        <v>11.523780752</v>
      </c>
      <c r="X363" s="476">
        <f t="shared" si="132"/>
        <v>58.805227668000001</v>
      </c>
      <c r="Y363" s="476">
        <f t="shared" si="133"/>
        <v>139.69285369600001</v>
      </c>
      <c r="Z363" s="478">
        <f t="shared" si="134"/>
        <v>0.83386946500000003</v>
      </c>
      <c r="AA363" s="465">
        <f t="shared" si="135"/>
        <v>217.97955563600001</v>
      </c>
      <c r="AB363" s="429">
        <f t="shared" si="136"/>
        <v>4.3876722148953301E-2</v>
      </c>
      <c r="AC363" s="454">
        <f t="shared" si="137"/>
        <v>98.460541179918835</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8.1455673900000001</v>
      </c>
      <c r="V364" s="475">
        <f t="shared" si="130"/>
        <v>8.0999813700000001</v>
      </c>
      <c r="W364" s="460">
        <f t="shared" si="131"/>
        <v>31.545373255999998</v>
      </c>
      <c r="X364" s="476">
        <f t="shared" si="132"/>
        <v>173.76396334</v>
      </c>
      <c r="Y364" s="476">
        <f t="shared" si="133"/>
        <v>414.96332578399995</v>
      </c>
      <c r="Z364" s="478">
        <f t="shared" si="134"/>
        <v>1.347430337</v>
      </c>
      <c r="AA364" s="465">
        <f t="shared" si="135"/>
        <v>637.86564147699994</v>
      </c>
      <c r="AB364" s="429">
        <f t="shared" si="136"/>
        <v>0.1283948553697665</v>
      </c>
      <c r="AC364" s="454">
        <f t="shared" si="137"/>
        <v>104.76387835861667</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21.995627317999997</v>
      </c>
      <c r="V365" s="475">
        <f t="shared" si="130"/>
        <v>21.802098348000001</v>
      </c>
      <c r="W365" s="460">
        <f t="shared" si="131"/>
        <v>86.579600380000002</v>
      </c>
      <c r="X365" s="476">
        <f t="shared" si="132"/>
        <v>483.09173057200002</v>
      </c>
      <c r="Y365" s="476">
        <f t="shared" si="133"/>
        <v>1193.0031000240001</v>
      </c>
      <c r="Z365" s="478">
        <f t="shared" si="134"/>
        <v>3.1047583270000003</v>
      </c>
      <c r="AA365" s="465">
        <f t="shared" si="135"/>
        <v>1809.576914969</v>
      </c>
      <c r="AB365" s="429">
        <f t="shared" si="136"/>
        <v>0.36424656098409824</v>
      </c>
      <c r="AC365" s="454">
        <f t="shared" si="137"/>
        <v>106.64582552226119</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13.579243386000002</v>
      </c>
      <c r="V366" s="475">
        <f t="shared" si="130"/>
        <v>11.658404600999999</v>
      </c>
      <c r="W366" s="460">
        <f t="shared" si="131"/>
        <v>52.031244956000002</v>
      </c>
      <c r="X366" s="476">
        <f t="shared" si="132"/>
        <v>282.508619184</v>
      </c>
      <c r="Y366" s="476">
        <f t="shared" si="133"/>
        <v>705.25390222399994</v>
      </c>
      <c r="Z366" s="478">
        <f t="shared" si="134"/>
        <v>2.1845179180000001</v>
      </c>
      <c r="AA366" s="465">
        <f t="shared" si="135"/>
        <v>1067.2159322689999</v>
      </c>
      <c r="AB366" s="429">
        <f t="shared" si="136"/>
        <v>0.21481802179327697</v>
      </c>
      <c r="AC366" s="454">
        <f t="shared" si="137"/>
        <v>106.80376872804665</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11.282590042000001</v>
      </c>
      <c r="V367" s="475">
        <f t="shared" si="130"/>
        <v>12.349862073000001</v>
      </c>
      <c r="W367" s="460">
        <f t="shared" si="131"/>
        <v>37.679554365999998</v>
      </c>
      <c r="X367" s="476">
        <f t="shared" si="132"/>
        <v>209.74407229599998</v>
      </c>
      <c r="Y367" s="476">
        <f t="shared" si="133"/>
        <v>484.23656720800005</v>
      </c>
      <c r="Z367" s="478">
        <f t="shared" si="134"/>
        <v>1.6771417630000001</v>
      </c>
      <c r="AA367" s="465">
        <f t="shared" si="135"/>
        <v>756.96978774800004</v>
      </c>
      <c r="AB367" s="429">
        <f t="shared" si="136"/>
        <v>0.15236911991706925</v>
      </c>
      <c r="AC367" s="454">
        <f t="shared" si="137"/>
        <v>100.51618103114572</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7.3356111200000003</v>
      </c>
      <c r="V368" s="475">
        <f t="shared" si="130"/>
        <v>7.5748703580000001</v>
      </c>
      <c r="W368" s="460">
        <f t="shared" si="131"/>
        <v>23.856776537999998</v>
      </c>
      <c r="X368" s="476">
        <f t="shared" si="132"/>
        <v>142.408526392</v>
      </c>
      <c r="Y368" s="476">
        <f t="shared" si="133"/>
        <v>330.46820555199997</v>
      </c>
      <c r="Z368" s="478">
        <f t="shared" si="134"/>
        <v>1.0937383269999998</v>
      </c>
      <c r="AA368" s="465">
        <f t="shared" si="135"/>
        <v>512.73772828699998</v>
      </c>
      <c r="AB368" s="429">
        <f t="shared" si="136"/>
        <v>0.10320807735245571</v>
      </c>
      <c r="AC368" s="454">
        <f t="shared" si="137"/>
        <v>102.70480721628059</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3.1117990120000001</v>
      </c>
      <c r="V369" s="475">
        <f t="shared" si="130"/>
        <v>3.5830934009999997</v>
      </c>
      <c r="W369" s="460">
        <f t="shared" si="131"/>
        <v>11.017450556</v>
      </c>
      <c r="X369" s="476">
        <f t="shared" si="132"/>
        <v>57.358025032</v>
      </c>
      <c r="Y369" s="476">
        <f t="shared" si="133"/>
        <v>122.37934703999998</v>
      </c>
      <c r="Z369" s="478">
        <f t="shared" si="134"/>
        <v>0.69060257200000008</v>
      </c>
      <c r="AA369" s="465">
        <f t="shared" si="135"/>
        <v>198.14031761299998</v>
      </c>
      <c r="AB369" s="429">
        <f t="shared" si="136"/>
        <v>3.9883316749798704E-2</v>
      </c>
      <c r="AC369" s="454">
        <f t="shared" si="137"/>
        <v>96.25912617704995</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6.2357096040000002</v>
      </c>
      <c r="V370" s="475">
        <f t="shared" si="130"/>
        <v>6.0780136859999994</v>
      </c>
      <c r="W370" s="460">
        <f t="shared" si="131"/>
        <v>18.924634136000002</v>
      </c>
      <c r="X370" s="476">
        <f t="shared" si="132"/>
        <v>98.523667791999998</v>
      </c>
      <c r="Y370" s="476">
        <f t="shared" si="133"/>
        <v>211.34240055200002</v>
      </c>
      <c r="Z370" s="478">
        <f t="shared" si="134"/>
        <v>0.79454570800000002</v>
      </c>
      <c r="AA370" s="465">
        <f t="shared" si="135"/>
        <v>341.89897147800002</v>
      </c>
      <c r="AB370" s="429">
        <f t="shared" si="136"/>
        <v>6.8820243856280203E-2</v>
      </c>
      <c r="AC370" s="454">
        <f t="shared" si="137"/>
        <v>95.908528459158475</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17.384662676000001</v>
      </c>
      <c r="V371" s="475">
        <f t="shared" si="130"/>
        <v>19.622651516999998</v>
      </c>
      <c r="W371" s="460">
        <f t="shared" si="131"/>
        <v>61.551102988000004</v>
      </c>
      <c r="X371" s="476">
        <f t="shared" si="132"/>
        <v>320.44162013600004</v>
      </c>
      <c r="Y371" s="476">
        <f t="shared" si="133"/>
        <v>746.13092782400008</v>
      </c>
      <c r="Z371" s="478">
        <f t="shared" si="134"/>
        <v>2.0657210529999999</v>
      </c>
      <c r="AA371" s="465">
        <f t="shared" si="135"/>
        <v>1167.1966861940002</v>
      </c>
      <c r="AB371" s="429">
        <f t="shared" si="136"/>
        <v>0.2349429722612722</v>
      </c>
      <c r="AC371" s="454">
        <f t="shared" si="137"/>
        <v>99.941293515229745</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8.6469013320000006</v>
      </c>
      <c r="V372" s="475">
        <f t="shared" si="130"/>
        <v>8.3564603369999997</v>
      </c>
      <c r="W372" s="460">
        <f t="shared" si="131"/>
        <v>31.148824990000001</v>
      </c>
      <c r="X372" s="476">
        <f t="shared" si="132"/>
        <v>162.16411178000001</v>
      </c>
      <c r="Y372" s="476">
        <f t="shared" si="133"/>
        <v>408.73207095199996</v>
      </c>
      <c r="Z372" s="478">
        <f t="shared" si="134"/>
        <v>1.3318629829999999</v>
      </c>
      <c r="AA372" s="465">
        <f t="shared" si="135"/>
        <v>620.38023237399989</v>
      </c>
      <c r="AB372" s="429">
        <f t="shared" si="136"/>
        <v>0.12487524806239933</v>
      </c>
      <c r="AC372" s="454">
        <f t="shared" si="137"/>
        <v>103.89856317071269</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3.5724488640000001</v>
      </c>
      <c r="V373" s="475">
        <f t="shared" si="130"/>
        <v>3.7212060960000004</v>
      </c>
      <c r="W373" s="460">
        <f t="shared" si="131"/>
        <v>12.648400032000001</v>
      </c>
      <c r="X373" s="476">
        <f t="shared" si="132"/>
        <v>60.364953484000004</v>
      </c>
      <c r="Y373" s="476">
        <f t="shared" si="133"/>
        <v>172.51271983199999</v>
      </c>
      <c r="Z373" s="478">
        <f t="shared" si="134"/>
        <v>0.58798427600000003</v>
      </c>
      <c r="AA373" s="465">
        <f t="shared" si="135"/>
        <v>253.40771258399997</v>
      </c>
      <c r="AB373" s="429">
        <f t="shared" si="136"/>
        <v>5.1007993676328495E-2</v>
      </c>
      <c r="AC373" s="454">
        <f t="shared" si="137"/>
        <v>104.18916060308958</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7.0512880239999998</v>
      </c>
      <c r="V374" s="475">
        <f t="shared" si="130"/>
        <v>6.084077508</v>
      </c>
      <c r="W374" s="460">
        <f t="shared" si="131"/>
        <v>22.917284623999997</v>
      </c>
      <c r="X374" s="476">
        <f t="shared" si="132"/>
        <v>119.907484532</v>
      </c>
      <c r="Y374" s="476">
        <f t="shared" si="133"/>
        <v>271.36519896800002</v>
      </c>
      <c r="Z374" s="478">
        <f t="shared" si="134"/>
        <v>1.3697852079999999</v>
      </c>
      <c r="AA374" s="465">
        <f t="shared" si="135"/>
        <v>428.69511886399999</v>
      </c>
      <c r="AB374" s="429">
        <f t="shared" si="136"/>
        <v>8.6291288016103057E-2</v>
      </c>
      <c r="AC374" s="454">
        <f t="shared" si="137"/>
        <v>99.487588375735598</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5.6164391980000001</v>
      </c>
      <c r="V375" s="475">
        <f t="shared" si="130"/>
        <v>6.2041675409999995</v>
      </c>
      <c r="W375" s="460">
        <f t="shared" si="131"/>
        <v>17.738897068</v>
      </c>
      <c r="X375" s="476">
        <f t="shared" si="132"/>
        <v>104.47511760399999</v>
      </c>
      <c r="Y375" s="476">
        <f t="shared" si="133"/>
        <v>273.76606440800003</v>
      </c>
      <c r="Z375" s="478">
        <f t="shared" si="134"/>
        <v>0.84254127099999998</v>
      </c>
      <c r="AA375" s="465">
        <f t="shared" si="135"/>
        <v>408.64322709000004</v>
      </c>
      <c r="AB375" s="429">
        <f t="shared" si="136"/>
        <v>8.2255077916666669E-2</v>
      </c>
      <c r="AC375" s="454">
        <f t="shared" si="137"/>
        <v>104.80181542736527</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5.4947298440000001</v>
      </c>
      <c r="V376" s="475">
        <f t="shared" si="130"/>
        <v>5.3023924350000007</v>
      </c>
      <c r="W376" s="460">
        <f t="shared" si="131"/>
        <v>21.233246350000002</v>
      </c>
      <c r="X376" s="476">
        <f t="shared" si="132"/>
        <v>135.51958983200001</v>
      </c>
      <c r="Y376" s="476">
        <f t="shared" si="133"/>
        <v>391.92497114399998</v>
      </c>
      <c r="Z376" s="478">
        <f t="shared" si="134"/>
        <v>1.0760674209999999</v>
      </c>
      <c r="AA376" s="465">
        <f t="shared" si="135"/>
        <v>560.55099702599989</v>
      </c>
      <c r="AB376" s="429">
        <f t="shared" si="136"/>
        <v>0.11283232629347824</v>
      </c>
      <c r="AC376" s="454">
        <f t="shared" si="137"/>
        <v>114.59371875825926</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14.958687449999999</v>
      </c>
      <c r="V377" s="475">
        <f t="shared" si="130"/>
        <v>16.415376246000001</v>
      </c>
      <c r="W377" s="460">
        <f t="shared" si="131"/>
        <v>40.362660472000002</v>
      </c>
      <c r="X377" s="476">
        <f t="shared" si="132"/>
        <v>186.51034419600001</v>
      </c>
      <c r="Y377" s="476">
        <f t="shared" si="133"/>
        <v>403.82875571200003</v>
      </c>
      <c r="Z377" s="478">
        <f t="shared" si="134"/>
        <v>1.6946155159999998</v>
      </c>
      <c r="AA377" s="465">
        <f t="shared" si="135"/>
        <v>663.77043959200012</v>
      </c>
      <c r="AB377" s="429">
        <f t="shared" si="136"/>
        <v>0.13360918671336555</v>
      </c>
      <c r="AC377" s="454">
        <f t="shared" si="137"/>
        <v>88.984782232774876</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2.5685687860000002</v>
      </c>
      <c r="V378" s="475">
        <f t="shared" si="130"/>
        <v>1.8465934500000001</v>
      </c>
      <c r="W378" s="460">
        <f t="shared" si="131"/>
        <v>8.8085311760000007</v>
      </c>
      <c r="X378" s="476">
        <f t="shared" si="132"/>
        <v>43.252455004000005</v>
      </c>
      <c r="Y378" s="476">
        <f t="shared" si="133"/>
        <v>117.06934182400001</v>
      </c>
      <c r="Z378" s="478">
        <f t="shared" si="134"/>
        <v>0.55818946700000005</v>
      </c>
      <c r="AA378" s="465">
        <f t="shared" si="135"/>
        <v>174.10367970700003</v>
      </c>
      <c r="AB378" s="429">
        <f t="shared" si="136"/>
        <v>3.5045024095611922E-2</v>
      </c>
      <c r="AC378" s="454">
        <f t="shared" si="137"/>
        <v>105.421559068032</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10.256414652</v>
      </c>
      <c r="V379" s="475">
        <f t="shared" si="130"/>
        <v>9.4217364540000013</v>
      </c>
      <c r="W379" s="460">
        <f t="shared" si="131"/>
        <v>36.024427791999997</v>
      </c>
      <c r="X379" s="476">
        <f t="shared" si="132"/>
        <v>222.94005074</v>
      </c>
      <c r="Y379" s="476">
        <f t="shared" si="133"/>
        <v>556.35283996800001</v>
      </c>
      <c r="Z379" s="478">
        <f t="shared" si="134"/>
        <v>1.5306350729999998</v>
      </c>
      <c r="AA379" s="465">
        <f t="shared" si="135"/>
        <v>836.52610467900001</v>
      </c>
      <c r="AB379" s="429">
        <f t="shared" si="136"/>
        <v>0.16838287131219806</v>
      </c>
      <c r="AC379" s="454">
        <f t="shared" si="137"/>
        <v>108.36316426339164</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12.324538828000001</v>
      </c>
      <c r="V380" s="475">
        <f t="shared" si="130"/>
        <v>10.096616060999999</v>
      </c>
      <c r="W380" s="460">
        <f t="shared" si="131"/>
        <v>36.086804489999999</v>
      </c>
      <c r="X380" s="476">
        <f t="shared" si="132"/>
        <v>186.245706372</v>
      </c>
      <c r="Y380" s="476">
        <f t="shared" si="133"/>
        <v>411.02310713599996</v>
      </c>
      <c r="Z380" s="478">
        <f t="shared" si="134"/>
        <v>2.2640060960000001</v>
      </c>
      <c r="AA380" s="465">
        <f t="shared" si="135"/>
        <v>658.040778983</v>
      </c>
      <c r="AB380" s="429">
        <f t="shared" si="136"/>
        <v>0.13245587338627213</v>
      </c>
      <c r="AC380" s="454">
        <f t="shared" si="137"/>
        <v>96.872475293697164</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13.707338495999998</v>
      </c>
      <c r="V381" s="475">
        <f t="shared" si="130"/>
        <v>15.001319232</v>
      </c>
      <c r="W381" s="460">
        <f t="shared" si="131"/>
        <v>52.959115073999996</v>
      </c>
      <c r="X381" s="476">
        <f t="shared" si="132"/>
        <v>290.70672021600001</v>
      </c>
      <c r="Y381" s="476">
        <f t="shared" si="133"/>
        <v>751.03535783999996</v>
      </c>
      <c r="Z381" s="478">
        <f t="shared" si="134"/>
        <v>1.821073672</v>
      </c>
      <c r="AA381" s="465">
        <f t="shared" si="135"/>
        <v>1125.23092453</v>
      </c>
      <c r="AB381" s="429">
        <f t="shared" si="136"/>
        <v>0.22649575775563607</v>
      </c>
      <c r="AC381" s="454">
        <f t="shared" si="137"/>
        <v>106.42981414739646</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7.8639031879999992</v>
      </c>
      <c r="V382" s="475">
        <f t="shared" si="130"/>
        <v>8.3183111190000005</v>
      </c>
      <c r="W382" s="460">
        <f t="shared" si="131"/>
        <v>28.158887801999999</v>
      </c>
      <c r="X382" s="476">
        <f t="shared" si="132"/>
        <v>146.59817924399999</v>
      </c>
      <c r="Y382" s="476">
        <f t="shared" si="133"/>
        <v>368.45443912799999</v>
      </c>
      <c r="Z382" s="478">
        <f t="shared" si="134"/>
        <v>1.0755931780000001</v>
      </c>
      <c r="AA382" s="465">
        <f t="shared" si="135"/>
        <v>560.46931365899991</v>
      </c>
      <c r="AB382" s="429">
        <f t="shared" si="136"/>
        <v>0.11281588439190819</v>
      </c>
      <c r="AC382" s="454">
        <f t="shared" si="137"/>
        <v>102.99074198859518</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1.6351181340000001</v>
      </c>
      <c r="V383" s="475">
        <f t="shared" si="130"/>
        <v>2.2691107530000001</v>
      </c>
      <c r="W383" s="460">
        <f t="shared" si="131"/>
        <v>7.3395928059999997</v>
      </c>
      <c r="X383" s="476">
        <f t="shared" si="132"/>
        <v>38.210704532000001</v>
      </c>
      <c r="Y383" s="476">
        <f t="shared" si="133"/>
        <v>91.082522175999998</v>
      </c>
      <c r="Z383" s="478">
        <f t="shared" si="134"/>
        <v>0.30815084300000001</v>
      </c>
      <c r="AA383" s="465">
        <f t="shared" si="135"/>
        <v>140.84519924399999</v>
      </c>
      <c r="AB383" s="429">
        <f t="shared" si="136"/>
        <v>2.8350482939613522E-2</v>
      </c>
      <c r="AC383" s="454">
        <f t="shared" si="137"/>
        <v>102.38785272553119</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10.640001569999999</v>
      </c>
      <c r="V384" s="475">
        <f t="shared" si="130"/>
        <v>11.972696669999999</v>
      </c>
      <c r="W384" s="460">
        <f t="shared" si="131"/>
        <v>36.314449739999993</v>
      </c>
      <c r="X384" s="476">
        <f t="shared" si="132"/>
        <v>196.12111001999997</v>
      </c>
      <c r="Y384" s="476">
        <f t="shared" si="133"/>
        <v>456.65736467999994</v>
      </c>
      <c r="Z384" s="478">
        <f t="shared" si="134"/>
        <v>1.5816218549999999</v>
      </c>
      <c r="AA384" s="465">
        <f t="shared" si="135"/>
        <v>713.2872445349999</v>
      </c>
      <c r="AB384" s="429">
        <f t="shared" si="136"/>
        <v>0.14357633746678741</v>
      </c>
      <c r="AC384" s="454">
        <f t="shared" si="137"/>
        <v>100.04832543271212</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2.6577717160000001</v>
      </c>
      <c r="V385" s="475">
        <f t="shared" si="130"/>
        <v>2.0685331259999997</v>
      </c>
      <c r="W385" s="460">
        <f t="shared" si="131"/>
        <v>8.1501914620000004</v>
      </c>
      <c r="X385" s="476">
        <f t="shared" si="132"/>
        <v>50.913280528000001</v>
      </c>
      <c r="Y385" s="476">
        <f t="shared" si="133"/>
        <v>127.81778652000001</v>
      </c>
      <c r="Z385" s="478">
        <f t="shared" si="134"/>
        <v>0.59553940599999999</v>
      </c>
      <c r="AA385" s="465">
        <f t="shared" si="135"/>
        <v>192.203102758</v>
      </c>
      <c r="AB385" s="429">
        <f t="shared" si="136"/>
        <v>3.8688225192834137E-2</v>
      </c>
      <c r="AC385" s="454">
        <f t="shared" si="137"/>
        <v>107.05746041059139</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3.4277086379999999</v>
      </c>
      <c r="V386" s="475">
        <f t="shared" si="130"/>
        <v>3.7887332849999997</v>
      </c>
      <c r="W386" s="460">
        <f t="shared" si="131"/>
        <v>10.863718649999999</v>
      </c>
      <c r="X386" s="476">
        <f t="shared" si="132"/>
        <v>56.567542019999998</v>
      </c>
      <c r="Y386" s="476">
        <f t="shared" si="133"/>
        <v>117.51173004</v>
      </c>
      <c r="Z386" s="478">
        <f t="shared" si="134"/>
        <v>0.67708769700000004</v>
      </c>
      <c r="AA386" s="465">
        <f t="shared" si="135"/>
        <v>192.83652032999998</v>
      </c>
      <c r="AB386" s="429">
        <f t="shared" si="136"/>
        <v>3.8815724704106276E-2</v>
      </c>
      <c r="AC386" s="454">
        <f t="shared" si="137"/>
        <v>93.895017653741007</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6.6816597260000004</v>
      </c>
      <c r="V387" s="475">
        <f t="shared" si="130"/>
        <v>6.8983368119999993</v>
      </c>
      <c r="W387" s="460">
        <f t="shared" si="131"/>
        <v>24.244296284000001</v>
      </c>
      <c r="X387" s="476">
        <f t="shared" si="132"/>
        <v>121.34681688800001</v>
      </c>
      <c r="Y387" s="476">
        <f t="shared" si="133"/>
        <v>274.305479424</v>
      </c>
      <c r="Z387" s="478">
        <f t="shared" si="134"/>
        <v>1.9206621500000001</v>
      </c>
      <c r="AA387" s="465">
        <f t="shared" si="135"/>
        <v>435.39725128399999</v>
      </c>
      <c r="AB387" s="429">
        <f t="shared" si="136"/>
        <v>8.7640348487117548E-2</v>
      </c>
      <c r="AC387" s="454">
        <f t="shared" si="137"/>
        <v>97.838782820327566</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5.2716096319999997</v>
      </c>
      <c r="V388" s="475">
        <f t="shared" si="130"/>
        <v>6.8920759980000001</v>
      </c>
      <c r="W388" s="460">
        <f t="shared" si="131"/>
        <v>24.60544835</v>
      </c>
      <c r="X388" s="476">
        <f t="shared" si="132"/>
        <v>141.00414926400001</v>
      </c>
      <c r="Y388" s="476">
        <f t="shared" si="133"/>
        <v>328.19342413600003</v>
      </c>
      <c r="Z388" s="478">
        <f t="shared" si="134"/>
        <v>0.84156207299999997</v>
      </c>
      <c r="AA388" s="465">
        <f t="shared" si="135"/>
        <v>506.80826945299998</v>
      </c>
      <c r="AB388" s="429">
        <f t="shared" si="136"/>
        <v>0.1020145469913446</v>
      </c>
      <c r="AC388" s="454">
        <f t="shared" si="137"/>
        <v>105.79023237165453</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6.68598362</v>
      </c>
      <c r="V389" s="475">
        <f t="shared" si="130"/>
        <v>8.1176412330000005</v>
      </c>
      <c r="W389" s="460">
        <f t="shared" si="131"/>
        <v>28.473372689999998</v>
      </c>
      <c r="X389" s="476">
        <f t="shared" si="132"/>
        <v>148.823226068</v>
      </c>
      <c r="Y389" s="476">
        <f t="shared" si="133"/>
        <v>379.82209266400002</v>
      </c>
      <c r="Z389" s="478">
        <f t="shared" si="134"/>
        <v>1.195446945</v>
      </c>
      <c r="AA389" s="465">
        <f t="shared" si="135"/>
        <v>573.11776321999992</v>
      </c>
      <c r="AB389" s="429">
        <f t="shared" si="136"/>
        <v>0.11536186860305957</v>
      </c>
      <c r="AC389" s="454">
        <f t="shared" si="137"/>
        <v>105.07254132115884</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9.2499869019999998</v>
      </c>
      <c r="V390" s="475">
        <f t="shared" si="130"/>
        <v>9.9044561160000004</v>
      </c>
      <c r="W390" s="460">
        <f t="shared" si="131"/>
        <v>32.368730788000001</v>
      </c>
      <c r="X390" s="476">
        <f t="shared" si="132"/>
        <v>168.51507173599998</v>
      </c>
      <c r="Y390" s="476">
        <f t="shared" si="133"/>
        <v>380.643088664</v>
      </c>
      <c r="Z390" s="478">
        <f t="shared" si="134"/>
        <v>1.916707122</v>
      </c>
      <c r="AA390" s="465">
        <f t="shared" si="135"/>
        <v>602.59804132800002</v>
      </c>
      <c r="AB390" s="429">
        <f t="shared" si="136"/>
        <v>0.12129590203864735</v>
      </c>
      <c r="AC390" s="454">
        <f t="shared" si="137"/>
        <v>98.576344716295466</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9.4201235580000002</v>
      </c>
      <c r="V391" s="475">
        <f t="shared" si="130"/>
        <v>8.6733405989999994</v>
      </c>
      <c r="W391" s="460">
        <f t="shared" si="131"/>
        <v>33.352329354000005</v>
      </c>
      <c r="X391" s="476">
        <f t="shared" si="132"/>
        <v>173.63579098800002</v>
      </c>
      <c r="Y391" s="476">
        <f t="shared" si="133"/>
        <v>418.77497360000001</v>
      </c>
      <c r="Z391" s="478">
        <f t="shared" si="134"/>
        <v>2.3016716580000001</v>
      </c>
      <c r="AA391" s="465">
        <f t="shared" si="135"/>
        <v>646.15822975700007</v>
      </c>
      <c r="AB391" s="429">
        <f t="shared" si="136"/>
        <v>0.13006405590921902</v>
      </c>
      <c r="AC391" s="454">
        <f t="shared" si="137"/>
        <v>101.85988017842193</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2.881400604</v>
      </c>
      <c r="V392" s="475">
        <f t="shared" si="130"/>
        <v>3.0685066380000001</v>
      </c>
      <c r="W392" s="460">
        <f t="shared" si="131"/>
        <v>10.201715651999999</v>
      </c>
      <c r="X392" s="476">
        <f t="shared" si="132"/>
        <v>44.832654460000001</v>
      </c>
      <c r="Y392" s="476">
        <f t="shared" si="133"/>
        <v>131.53895327199999</v>
      </c>
      <c r="Z392" s="478">
        <f t="shared" si="134"/>
        <v>0.65416456599999995</v>
      </c>
      <c r="AA392" s="465">
        <f t="shared" si="135"/>
        <v>193.17739519199998</v>
      </c>
      <c r="AB392" s="429">
        <f t="shared" si="136"/>
        <v>3.8884338806763279E-2</v>
      </c>
      <c r="AC392" s="454">
        <f t="shared" si="137"/>
        <v>101.7821756071301</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5.3154103060000004</v>
      </c>
      <c r="V393" s="475">
        <f t="shared" ref="V393:V456" si="151">IFERROR(V$5*I393,"")</f>
        <v>5.4160046550000001</v>
      </c>
      <c r="W393" s="460">
        <f t="shared" ref="W393:W456" si="152">IFERROR(W$5*K393,"")</f>
        <v>17.301516887999998</v>
      </c>
      <c r="X393" s="476">
        <f t="shared" ref="X393:X456" si="153">IFERROR(X$5*M393,"")</f>
        <v>102.09826440000001</v>
      </c>
      <c r="Y393" s="476">
        <f t="shared" ref="Y393:Y456" si="154">IFERROR(Y$5*O393,"")</f>
        <v>243.73868674399998</v>
      </c>
      <c r="Z393" s="478">
        <f t="shared" ref="Z393:Z456" si="155">IFERROR(Z$5*Q393,"")</f>
        <v>0.79012855900000001</v>
      </c>
      <c r="AA393" s="465">
        <f t="shared" ref="AA393:AA456" si="156">IFERROR(SUM(U393:Z393),"")</f>
        <v>374.66001155199996</v>
      </c>
      <c r="AB393" s="429">
        <f t="shared" ref="AB393:AB456" si="157">IF(OR(AA393="", AA393=0), "", AA393/$AA$5)</f>
        <v>7.5414656109500794E-2</v>
      </c>
      <c r="AC393" s="454">
        <f t="shared" ref="AC393:AC456" si="158">IF(OR(AB393="", AB393=0), "", IF(AN393&gt;0, AB393/AN393*100, ""))</f>
        <v>103.39545111468469</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9.4696719599999994</v>
      </c>
      <c r="V394" s="475">
        <f t="shared" si="151"/>
        <v>8.767415862</v>
      </c>
      <c r="W394" s="460">
        <f t="shared" si="152"/>
        <v>33.527757479999998</v>
      </c>
      <c r="X394" s="476">
        <f t="shared" si="153"/>
        <v>183.22715118400001</v>
      </c>
      <c r="Y394" s="476">
        <f t="shared" si="154"/>
        <v>420.09485250400002</v>
      </c>
      <c r="Z394" s="478">
        <f t="shared" si="155"/>
        <v>1.4076539399999999</v>
      </c>
      <c r="AA394" s="465">
        <f t="shared" si="156"/>
        <v>656.49450293000007</v>
      </c>
      <c r="AB394" s="429">
        <f t="shared" si="157"/>
        <v>0.13214462619363931</v>
      </c>
      <c r="AC394" s="454">
        <f t="shared" si="158"/>
        <v>102.49028105455163</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2.944985918</v>
      </c>
      <c r="V395" s="475">
        <f t="shared" si="151"/>
        <v>2.9674035719999998</v>
      </c>
      <c r="W395" s="460">
        <f t="shared" si="152"/>
        <v>9.5982683439999992</v>
      </c>
      <c r="X395" s="476">
        <f t="shared" si="153"/>
        <v>39.878910632</v>
      </c>
      <c r="Y395" s="476">
        <f t="shared" si="154"/>
        <v>112.10489493599999</v>
      </c>
      <c r="Z395" s="478">
        <f t="shared" si="155"/>
        <v>1.038258672</v>
      </c>
      <c r="AA395" s="465">
        <f t="shared" si="156"/>
        <v>168.53272207400002</v>
      </c>
      <c r="AB395" s="429">
        <f t="shared" si="157"/>
        <v>3.3923655811996786E-2</v>
      </c>
      <c r="AC395" s="454">
        <f t="shared" si="158"/>
        <v>96.356679945292029</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2.6718710100000003</v>
      </c>
      <c r="V396" s="475">
        <f t="shared" si="151"/>
        <v>2.9002759560000002</v>
      </c>
      <c r="W396" s="460">
        <f t="shared" si="152"/>
        <v>8.303184528000001</v>
      </c>
      <c r="X396" s="476">
        <f t="shared" si="153"/>
        <v>39.175298052000002</v>
      </c>
      <c r="Y396" s="476">
        <f t="shared" si="154"/>
        <v>109.95021713600001</v>
      </c>
      <c r="Z396" s="478">
        <f t="shared" si="155"/>
        <v>0.35368824700000001</v>
      </c>
      <c r="AA396" s="465">
        <f t="shared" si="156"/>
        <v>163.35453492900001</v>
      </c>
      <c r="AB396" s="429">
        <f t="shared" si="157"/>
        <v>3.2881347610507247E-2</v>
      </c>
      <c r="AC396" s="454">
        <f t="shared" si="158"/>
        <v>100.47848787440883</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4.410445288</v>
      </c>
      <c r="V397" s="475">
        <f t="shared" si="151"/>
        <v>4.422710565</v>
      </c>
      <c r="W397" s="460">
        <f t="shared" si="152"/>
        <v>12.997506648</v>
      </c>
      <c r="X397" s="476">
        <f t="shared" si="153"/>
        <v>60.765519363999999</v>
      </c>
      <c r="Y397" s="476">
        <f t="shared" si="154"/>
        <v>150.77989810400001</v>
      </c>
      <c r="Z397" s="478">
        <f t="shared" si="155"/>
        <v>0.61047779099999999</v>
      </c>
      <c r="AA397" s="465">
        <f t="shared" si="156"/>
        <v>233.98655776000001</v>
      </c>
      <c r="AB397" s="429">
        <f t="shared" si="157"/>
        <v>4.7098743510466994E-2</v>
      </c>
      <c r="AC397" s="454">
        <f t="shared" si="158"/>
        <v>96.06526061201545</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3.1449607799999999</v>
      </c>
      <c r="V398" s="475">
        <f t="shared" si="151"/>
        <v>3.4424570699999997</v>
      </c>
      <c r="W398" s="460">
        <f t="shared" si="152"/>
        <v>11.13486114</v>
      </c>
      <c r="X398" s="476">
        <f t="shared" si="153"/>
        <v>57.969277079999998</v>
      </c>
      <c r="Y398" s="476">
        <f t="shared" si="154"/>
        <v>134.97831671999998</v>
      </c>
      <c r="Z398" s="478">
        <f t="shared" si="155"/>
        <v>0.65681841500000004</v>
      </c>
      <c r="AA398" s="465">
        <f t="shared" si="156"/>
        <v>211.32669120499997</v>
      </c>
      <c r="AB398" s="429">
        <f t="shared" si="157"/>
        <v>4.2537578744967788E-2</v>
      </c>
      <c r="AC398" s="454">
        <f t="shared" si="158"/>
        <v>99.479391309248456</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1.950098246</v>
      </c>
      <c r="V399" s="475">
        <f t="shared" si="151"/>
        <v>2.3401331729999999</v>
      </c>
      <c r="W399" s="460">
        <f t="shared" si="152"/>
        <v>7.3558671980000003</v>
      </c>
      <c r="X399" s="476">
        <f t="shared" si="153"/>
        <v>34.519507748000002</v>
      </c>
      <c r="Y399" s="476">
        <f t="shared" si="154"/>
        <v>91.756332807999996</v>
      </c>
      <c r="Z399" s="478">
        <f t="shared" si="155"/>
        <v>1.0672152150000001</v>
      </c>
      <c r="AA399" s="465">
        <f t="shared" si="156"/>
        <v>138.989154388</v>
      </c>
      <c r="AB399" s="429">
        <f t="shared" si="157"/>
        <v>2.7976882928341384E-2</v>
      </c>
      <c r="AC399" s="454">
        <f t="shared" si="158"/>
        <v>98.061466499542988</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3.8152789760000001</v>
      </c>
      <c r="V400" s="475">
        <f t="shared" si="151"/>
        <v>4.9717051559999996</v>
      </c>
      <c r="W400" s="460">
        <f t="shared" si="152"/>
        <v>13.526725426</v>
      </c>
      <c r="X400" s="476">
        <f t="shared" si="153"/>
        <v>84.206260380000003</v>
      </c>
      <c r="Y400" s="476">
        <f t="shared" si="154"/>
        <v>222.20624838399999</v>
      </c>
      <c r="Z400" s="478">
        <f t="shared" si="155"/>
        <v>0.76144440899999999</v>
      </c>
      <c r="AA400" s="465">
        <f t="shared" si="156"/>
        <v>329.487662731</v>
      </c>
      <c r="AB400" s="429">
        <f t="shared" si="157"/>
        <v>6.6321993303341389E-2</v>
      </c>
      <c r="AC400" s="454">
        <f t="shared" si="158"/>
        <v>106.66868979205948</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2.3181504180000001</v>
      </c>
      <c r="V403" s="475">
        <f t="shared" si="151"/>
        <v>2.5880119649999997</v>
      </c>
      <c r="W403" s="460">
        <f t="shared" si="152"/>
        <v>9.8689156540000003</v>
      </c>
      <c r="X403" s="476">
        <f t="shared" si="153"/>
        <v>48.145413536</v>
      </c>
      <c r="Y403" s="476">
        <f t="shared" si="154"/>
        <v>112.10398342400001</v>
      </c>
      <c r="Z403" s="478">
        <f t="shared" si="155"/>
        <v>0.38826946400000001</v>
      </c>
      <c r="AA403" s="465">
        <f t="shared" si="156"/>
        <v>175.41274446099999</v>
      </c>
      <c r="AB403" s="429">
        <f t="shared" si="157"/>
        <v>3.5308523442230275E-2</v>
      </c>
      <c r="AC403" s="454">
        <f t="shared" si="158"/>
        <v>101.23604775307899</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4.1800044779999999</v>
      </c>
      <c r="V404" s="475">
        <f t="shared" si="151"/>
        <v>4.6663066439999996</v>
      </c>
      <c r="W404" s="460">
        <f t="shared" si="152"/>
        <v>16.810864509999998</v>
      </c>
      <c r="X404" s="476">
        <f t="shared" si="153"/>
        <v>86.459431519999995</v>
      </c>
      <c r="Y404" s="476">
        <f t="shared" si="154"/>
        <v>180.79494335999999</v>
      </c>
      <c r="Z404" s="478">
        <f t="shared" si="155"/>
        <v>0.69037417899999998</v>
      </c>
      <c r="AA404" s="465">
        <f t="shared" si="156"/>
        <v>293.60192469099997</v>
      </c>
      <c r="AB404" s="429">
        <f t="shared" si="157"/>
        <v>5.9098616081119153E-2</v>
      </c>
      <c r="AC404" s="454">
        <f t="shared" si="158"/>
        <v>98.531012244363737</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11.779477694000001</v>
      </c>
      <c r="V405" s="475">
        <f t="shared" si="151"/>
        <v>14.121236412</v>
      </c>
      <c r="W405" s="460">
        <f t="shared" si="152"/>
        <v>44.317939803999998</v>
      </c>
      <c r="X405" s="476">
        <f t="shared" si="153"/>
        <v>230.31301906800002</v>
      </c>
      <c r="Y405" s="476">
        <f t="shared" si="154"/>
        <v>568.11616911200008</v>
      </c>
      <c r="Z405" s="478">
        <f t="shared" si="155"/>
        <v>3.2247539610000002</v>
      </c>
      <c r="AA405" s="465">
        <f t="shared" si="156"/>
        <v>871.87259605100007</v>
      </c>
      <c r="AB405" s="429">
        <f t="shared" si="157"/>
        <v>0.17549770451912239</v>
      </c>
      <c r="AC405" s="454">
        <f t="shared" si="158"/>
        <v>100.90584692995053</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42.835135615999995</v>
      </c>
      <c r="V406" s="475">
        <f t="shared" si="151"/>
        <v>46.241995310999997</v>
      </c>
      <c r="W406" s="460">
        <f t="shared" si="152"/>
        <v>148.84566652199999</v>
      </c>
      <c r="X406" s="476">
        <f t="shared" si="153"/>
        <v>768.84164750799994</v>
      </c>
      <c r="Y406" s="476">
        <f t="shared" si="154"/>
        <v>1804.327621656</v>
      </c>
      <c r="Z406" s="478">
        <f t="shared" si="155"/>
        <v>5.7856139769999997</v>
      </c>
      <c r="AA406" s="465">
        <f t="shared" si="156"/>
        <v>2816.8776805900002</v>
      </c>
      <c r="AB406" s="429">
        <f t="shared" si="157"/>
        <v>0.56700436404790666</v>
      </c>
      <c r="AC406" s="454">
        <f t="shared" si="158"/>
        <v>99.91065455847</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22.918179990000002</v>
      </c>
      <c r="V408" s="475">
        <f t="shared" si="151"/>
        <v>25.156838331000003</v>
      </c>
      <c r="W408" s="460">
        <f t="shared" si="152"/>
        <v>83.695671798000006</v>
      </c>
      <c r="X408" s="476">
        <f t="shared" si="153"/>
        <v>379.039605736</v>
      </c>
      <c r="Y408" s="476">
        <f t="shared" si="154"/>
        <v>964.79557096800011</v>
      </c>
      <c r="Z408" s="478">
        <f t="shared" si="155"/>
        <v>5.9752258170000001</v>
      </c>
      <c r="AA408" s="465">
        <f t="shared" si="156"/>
        <v>1481.58109264</v>
      </c>
      <c r="AB408" s="429">
        <f t="shared" si="157"/>
        <v>0.29822485761674716</v>
      </c>
      <c r="AC408" s="454">
        <f t="shared" si="158"/>
        <v>98.250534742012036</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15.684584382000001</v>
      </c>
      <c r="V409" s="475">
        <f t="shared" si="151"/>
        <v>14.850111429000002</v>
      </c>
      <c r="W409" s="460">
        <f t="shared" si="152"/>
        <v>53.611797945999996</v>
      </c>
      <c r="X409" s="476">
        <f t="shared" si="153"/>
        <v>237.43753616000001</v>
      </c>
      <c r="Y409" s="476">
        <f t="shared" si="154"/>
        <v>649.88958120799998</v>
      </c>
      <c r="Z409" s="478">
        <f t="shared" si="155"/>
        <v>5.4084824970000005</v>
      </c>
      <c r="AA409" s="465">
        <f t="shared" si="156"/>
        <v>976.88209362199996</v>
      </c>
      <c r="AB409" s="429">
        <f t="shared" si="157"/>
        <v>0.19663488196900161</v>
      </c>
      <c r="AC409" s="454">
        <f t="shared" si="158"/>
        <v>99.170754598206443</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25.301917199999998</v>
      </c>
      <c r="V410" s="475">
        <f t="shared" si="151"/>
        <v>27.387097515000001</v>
      </c>
      <c r="W410" s="460">
        <f t="shared" si="152"/>
        <v>88.960472717999991</v>
      </c>
      <c r="X410" s="476">
        <f t="shared" si="153"/>
        <v>445.484226396</v>
      </c>
      <c r="Y410" s="476">
        <f t="shared" si="154"/>
        <v>1096.097137296</v>
      </c>
      <c r="Z410" s="478">
        <f t="shared" si="155"/>
        <v>6.4064194260000003</v>
      </c>
      <c r="AA410" s="465">
        <f t="shared" si="156"/>
        <v>1689.637270551</v>
      </c>
      <c r="AB410" s="429">
        <f t="shared" si="157"/>
        <v>0.34010412048128019</v>
      </c>
      <c r="AC410" s="454">
        <f t="shared" si="158"/>
        <v>99.617920730495115</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14.578336034000001</v>
      </c>
      <c r="V411" s="475">
        <f t="shared" si="151"/>
        <v>15.233688954</v>
      </c>
      <c r="W411" s="460">
        <f t="shared" si="152"/>
        <v>51.615189741999998</v>
      </c>
      <c r="X411" s="476">
        <f t="shared" si="153"/>
        <v>227.29783841600002</v>
      </c>
      <c r="Y411" s="476">
        <f t="shared" si="154"/>
        <v>625.68642221599998</v>
      </c>
      <c r="Z411" s="478">
        <f t="shared" si="155"/>
        <v>4.9962611269999995</v>
      </c>
      <c r="AA411" s="465">
        <f t="shared" si="156"/>
        <v>939.40773648900006</v>
      </c>
      <c r="AB411" s="429">
        <f t="shared" si="157"/>
        <v>0.18909173439794688</v>
      </c>
      <c r="AC411" s="454">
        <f t="shared" si="158"/>
        <v>98.978948132601147</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16.295039020000001</v>
      </c>
      <c r="V412" s="475">
        <f t="shared" si="151"/>
        <v>16.226178794999999</v>
      </c>
      <c r="W412" s="460">
        <f t="shared" si="152"/>
        <v>57.693246260000002</v>
      </c>
      <c r="X412" s="476">
        <f t="shared" si="153"/>
        <v>271.81775359199997</v>
      </c>
      <c r="Y412" s="476">
        <f t="shared" si="154"/>
        <v>699.36545848000003</v>
      </c>
      <c r="Z412" s="478">
        <f t="shared" si="155"/>
        <v>5.2556797040000003</v>
      </c>
      <c r="AA412" s="465">
        <f t="shared" si="156"/>
        <v>1066.6533558509998</v>
      </c>
      <c r="AB412" s="429">
        <f t="shared" si="157"/>
        <v>0.21470478177355068</v>
      </c>
      <c r="AC412" s="454">
        <f t="shared" si="158"/>
        <v>99.544206701089138</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20.050012509999998</v>
      </c>
      <c r="V413" s="475">
        <f t="shared" si="151"/>
        <v>21.156640695</v>
      </c>
      <c r="W413" s="460">
        <f t="shared" si="152"/>
        <v>70.987882130000003</v>
      </c>
      <c r="X413" s="476">
        <f t="shared" si="153"/>
        <v>327.22900962400001</v>
      </c>
      <c r="Y413" s="476">
        <f t="shared" si="154"/>
        <v>858.31546731200012</v>
      </c>
      <c r="Z413" s="478">
        <f t="shared" si="155"/>
        <v>5.174942894</v>
      </c>
      <c r="AA413" s="465">
        <f t="shared" si="156"/>
        <v>1302.9139551650001</v>
      </c>
      <c r="AB413" s="429">
        <f t="shared" si="157"/>
        <v>0.26226126311694847</v>
      </c>
      <c r="AC413" s="454">
        <f t="shared" si="158"/>
        <v>99.49927970963401</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40.088771173999994</v>
      </c>
      <c r="V414" s="475">
        <f t="shared" si="151"/>
        <v>43.510781339999994</v>
      </c>
      <c r="W414" s="460">
        <f t="shared" si="152"/>
        <v>147.46275689999999</v>
      </c>
      <c r="X414" s="476">
        <f t="shared" si="153"/>
        <v>725.80421346399999</v>
      </c>
      <c r="Y414" s="476">
        <f t="shared" si="154"/>
        <v>1716.3515228479998</v>
      </c>
      <c r="Z414" s="478">
        <f t="shared" si="155"/>
        <v>8.0380290320000007</v>
      </c>
      <c r="AA414" s="465">
        <f t="shared" si="156"/>
        <v>2681.2560747579996</v>
      </c>
      <c r="AB414" s="429">
        <f t="shared" si="157"/>
        <v>0.53970532905756841</v>
      </c>
      <c r="AC414" s="454">
        <f t="shared" si="158"/>
        <v>99.230254656990596</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21.923380674000001</v>
      </c>
      <c r="V415" s="475">
        <f t="shared" si="151"/>
        <v>22.606229330999998</v>
      </c>
      <c r="W415" s="460">
        <f t="shared" si="152"/>
        <v>82.095036770000007</v>
      </c>
      <c r="X415" s="476">
        <f t="shared" si="153"/>
        <v>382.88058472400002</v>
      </c>
      <c r="Y415" s="476">
        <f t="shared" si="154"/>
        <v>986.79881004000003</v>
      </c>
      <c r="Z415" s="478">
        <f t="shared" si="155"/>
        <v>6.8330758649999996</v>
      </c>
      <c r="AA415" s="465">
        <f t="shared" si="156"/>
        <v>1503.137117404</v>
      </c>
      <c r="AB415" s="429">
        <f t="shared" si="157"/>
        <v>0.30256383200563608</v>
      </c>
      <c r="AC415" s="454">
        <f t="shared" si="158"/>
        <v>100.18219461951998</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19.302946916000003</v>
      </c>
      <c r="V416" s="475">
        <f t="shared" si="151"/>
        <v>22.128987293999998</v>
      </c>
      <c r="W416" s="460">
        <f t="shared" si="152"/>
        <v>74.664531797999999</v>
      </c>
      <c r="X416" s="476">
        <f t="shared" si="153"/>
        <v>349.95810682800004</v>
      </c>
      <c r="Y416" s="476">
        <f t="shared" si="154"/>
        <v>948.49003778399992</v>
      </c>
      <c r="Z416" s="478">
        <f t="shared" si="155"/>
        <v>6.2442560730000007</v>
      </c>
      <c r="AA416" s="465">
        <f t="shared" si="156"/>
        <v>1420.788866693</v>
      </c>
      <c r="AB416" s="429">
        <f t="shared" si="157"/>
        <v>0.28598809716042672</v>
      </c>
      <c r="AC416" s="454">
        <f t="shared" si="158"/>
        <v>101.40872213204359</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53.265679519999999</v>
      </c>
      <c r="V417" s="475">
        <f t="shared" si="151"/>
        <v>61.749483866999995</v>
      </c>
      <c r="W417" s="460">
        <f t="shared" si="152"/>
        <v>201.471680298</v>
      </c>
      <c r="X417" s="476">
        <f t="shared" si="153"/>
        <v>1053.1833435640001</v>
      </c>
      <c r="Y417" s="476">
        <f t="shared" si="154"/>
        <v>2480.5703169439998</v>
      </c>
      <c r="Z417" s="478">
        <f t="shared" si="155"/>
        <v>9.1653921040000004</v>
      </c>
      <c r="AA417" s="465">
        <f t="shared" si="156"/>
        <v>3859.4058962969998</v>
      </c>
      <c r="AB417" s="429">
        <f t="shared" si="157"/>
        <v>0.77685303870712552</v>
      </c>
      <c r="AC417" s="454">
        <f t="shared" si="158"/>
        <v>100.94325451061627</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31.694048078000002</v>
      </c>
      <c r="V418" s="475">
        <f t="shared" si="151"/>
        <v>34.129012068000002</v>
      </c>
      <c r="W418" s="460">
        <f t="shared" si="152"/>
        <v>112.42803699000001</v>
      </c>
      <c r="X418" s="476">
        <f t="shared" si="153"/>
        <v>543.79048350000005</v>
      </c>
      <c r="Y418" s="476">
        <f t="shared" si="154"/>
        <v>1365.915252672</v>
      </c>
      <c r="Z418" s="478">
        <f t="shared" si="155"/>
        <v>7.750742219000001</v>
      </c>
      <c r="AA418" s="465">
        <f t="shared" si="156"/>
        <v>2095.7075755270002</v>
      </c>
      <c r="AB418" s="429">
        <f t="shared" si="157"/>
        <v>0.4218412994216989</v>
      </c>
      <c r="AC418" s="454">
        <f t="shared" si="158"/>
        <v>99.539240343979813</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8.3353695460000008</v>
      </c>
      <c r="V420" s="475">
        <f t="shared" si="151"/>
        <v>7.989539733</v>
      </c>
      <c r="W420" s="460">
        <f t="shared" si="152"/>
        <v>31.012387704000002</v>
      </c>
      <c r="X420" s="476">
        <f t="shared" si="153"/>
        <v>124.990532832</v>
      </c>
      <c r="Y420" s="476">
        <f t="shared" si="154"/>
        <v>377.91244326400005</v>
      </c>
      <c r="Z420" s="478">
        <f t="shared" si="155"/>
        <v>3.8173053050000001</v>
      </c>
      <c r="AA420" s="465">
        <f t="shared" si="156"/>
        <v>554.05757838400007</v>
      </c>
      <c r="AB420" s="429">
        <f t="shared" si="157"/>
        <v>0.11152527745249599</v>
      </c>
      <c r="AC420" s="454">
        <f t="shared" si="158"/>
        <v>100.08825841438657</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8.1823994100000004</v>
      </c>
      <c r="V421" s="475">
        <f t="shared" si="151"/>
        <v>7.5834287370000002</v>
      </c>
      <c r="W421" s="460">
        <f t="shared" si="152"/>
        <v>28.743291639999999</v>
      </c>
      <c r="X421" s="476">
        <f t="shared" si="153"/>
        <v>134.48558780800002</v>
      </c>
      <c r="Y421" s="476">
        <f t="shared" si="154"/>
        <v>375.20115240799998</v>
      </c>
      <c r="Z421" s="478">
        <f t="shared" si="155"/>
        <v>3.3205437099999999</v>
      </c>
      <c r="AA421" s="465">
        <f t="shared" si="156"/>
        <v>557.51640371300005</v>
      </c>
      <c r="AB421" s="429">
        <f t="shared" si="157"/>
        <v>0.11222149833192432</v>
      </c>
      <c r="AC421" s="454">
        <f t="shared" si="158"/>
        <v>101.62547787105356</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56.203167092000001</v>
      </c>
      <c r="V422" s="475">
        <f t="shared" si="151"/>
        <v>60.591176496000003</v>
      </c>
      <c r="W422" s="460">
        <f t="shared" si="152"/>
        <v>207.22197795999998</v>
      </c>
      <c r="X422" s="476">
        <f t="shared" si="153"/>
        <v>1109.625295284</v>
      </c>
      <c r="Y422" s="476">
        <f t="shared" si="154"/>
        <v>2617.6879046879999</v>
      </c>
      <c r="Z422" s="478">
        <f t="shared" si="155"/>
        <v>9.1719792889999994</v>
      </c>
      <c r="AA422" s="465">
        <f t="shared" si="156"/>
        <v>4060.5015008089995</v>
      </c>
      <c r="AB422" s="429">
        <f t="shared" si="157"/>
        <v>0.81733121996960534</v>
      </c>
      <c r="AC422" s="454">
        <f t="shared" si="158"/>
        <v>101.98920495198725</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50.660435815999996</v>
      </c>
      <c r="V423" s="475">
        <f t="shared" si="151"/>
        <v>55.501057682999999</v>
      </c>
      <c r="W423" s="460">
        <f t="shared" si="152"/>
        <v>179.52193966600001</v>
      </c>
      <c r="X423" s="476">
        <f t="shared" si="153"/>
        <v>920.14448917599998</v>
      </c>
      <c r="Y423" s="476">
        <f t="shared" si="154"/>
        <v>2176.1896197679998</v>
      </c>
      <c r="Z423" s="478">
        <f t="shared" si="155"/>
        <v>8.2136844789999994</v>
      </c>
      <c r="AA423" s="465">
        <f t="shared" si="156"/>
        <v>3390.231226588</v>
      </c>
      <c r="AB423" s="429">
        <f t="shared" si="157"/>
        <v>0.68241369295249599</v>
      </c>
      <c r="AC423" s="454">
        <f t="shared" si="158"/>
        <v>99.914103336647884</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37.721028101999998</v>
      </c>
      <c r="V424" s="475">
        <f t="shared" si="151"/>
        <v>41.636069307</v>
      </c>
      <c r="W424" s="460">
        <f t="shared" si="152"/>
        <v>129.212602202</v>
      </c>
      <c r="X424" s="476">
        <f t="shared" si="153"/>
        <v>614.99979213200004</v>
      </c>
      <c r="Y424" s="476">
        <f t="shared" si="154"/>
        <v>1483.848549072</v>
      </c>
      <c r="Z424" s="478">
        <f t="shared" si="155"/>
        <v>7.1851382350000002</v>
      </c>
      <c r="AA424" s="465">
        <f t="shared" si="156"/>
        <v>2314.6031790500001</v>
      </c>
      <c r="AB424" s="429">
        <f t="shared" si="157"/>
        <v>0.46590241124194848</v>
      </c>
      <c r="AC424" s="454">
        <f t="shared" si="158"/>
        <v>97.355235302319301</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7.4812480039999993</v>
      </c>
      <c r="V425" s="475">
        <f t="shared" si="151"/>
        <v>7.5457232370000007</v>
      </c>
      <c r="W425" s="460">
        <f t="shared" si="152"/>
        <v>27.652599001999999</v>
      </c>
      <c r="X425" s="476">
        <f t="shared" si="153"/>
        <v>115.95222007599999</v>
      </c>
      <c r="Y425" s="476">
        <f t="shared" si="154"/>
        <v>359.712889776</v>
      </c>
      <c r="Z425" s="478">
        <f t="shared" si="155"/>
        <v>3.8742802780000001</v>
      </c>
      <c r="AA425" s="465">
        <f t="shared" si="156"/>
        <v>522.21896037300007</v>
      </c>
      <c r="AB425" s="429">
        <f t="shared" si="157"/>
        <v>0.10511653791727055</v>
      </c>
      <c r="AC425" s="454">
        <f t="shared" si="158"/>
        <v>101.01484510816645</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37.786512404</v>
      </c>
      <c r="V426" s="475">
        <f t="shared" si="151"/>
        <v>40.737718071000003</v>
      </c>
      <c r="W426" s="460">
        <f t="shared" si="152"/>
        <v>138.904245774</v>
      </c>
      <c r="X426" s="476">
        <f t="shared" si="153"/>
        <v>692.29221476800001</v>
      </c>
      <c r="Y426" s="476">
        <f t="shared" si="154"/>
        <v>1684.5266308160001</v>
      </c>
      <c r="Z426" s="478">
        <f t="shared" si="155"/>
        <v>7.7150867640000005</v>
      </c>
      <c r="AA426" s="465">
        <f t="shared" si="156"/>
        <v>2601.9624085969999</v>
      </c>
      <c r="AB426" s="429">
        <f t="shared" si="157"/>
        <v>0.52374444617491944</v>
      </c>
      <c r="AC426" s="454">
        <f t="shared" si="158"/>
        <v>100.47975770781568</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13.811361035999999</v>
      </c>
      <c r="V427" s="475">
        <f t="shared" si="151"/>
        <v>17.450162504999998</v>
      </c>
      <c r="W427" s="460">
        <f t="shared" si="152"/>
        <v>61.123174196000001</v>
      </c>
      <c r="X427" s="476">
        <f t="shared" si="153"/>
        <v>295.98380706400002</v>
      </c>
      <c r="Y427" s="476">
        <f t="shared" si="154"/>
        <v>761.012583984</v>
      </c>
      <c r="Z427" s="478">
        <f t="shared" si="155"/>
        <v>5.7685683550000002</v>
      </c>
      <c r="AA427" s="465">
        <f t="shared" si="156"/>
        <v>1155.14965714</v>
      </c>
      <c r="AB427" s="429">
        <f t="shared" si="157"/>
        <v>0.23251804692834138</v>
      </c>
      <c r="AC427" s="454">
        <f t="shared" si="158"/>
        <v>101.68090104058764</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15.548342759999999</v>
      </c>
      <c r="V428" s="475">
        <f t="shared" si="151"/>
        <v>14.789644119</v>
      </c>
      <c r="W428" s="460">
        <f t="shared" si="152"/>
        <v>55.049537879999995</v>
      </c>
      <c r="X428" s="476">
        <f t="shared" si="153"/>
        <v>258.91723937199998</v>
      </c>
      <c r="Y428" s="476">
        <f t="shared" si="154"/>
        <v>667.31806224000002</v>
      </c>
      <c r="Z428" s="478">
        <f t="shared" si="155"/>
        <v>5.1571181859999999</v>
      </c>
      <c r="AA428" s="465">
        <f t="shared" si="156"/>
        <v>1016.779944557</v>
      </c>
      <c r="AB428" s="429">
        <f t="shared" si="157"/>
        <v>0.20466585035366344</v>
      </c>
      <c r="AC428" s="454">
        <f t="shared" si="158"/>
        <v>99.889046015212514</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13.985579975999999</v>
      </c>
      <c r="V429" s="475">
        <f t="shared" si="151"/>
        <v>14.234654556000001</v>
      </c>
      <c r="W429" s="460">
        <f t="shared" si="152"/>
        <v>51.511386389999998</v>
      </c>
      <c r="X429" s="476">
        <f t="shared" si="153"/>
        <v>227.660626952</v>
      </c>
      <c r="Y429" s="476">
        <f t="shared" si="154"/>
        <v>620.32147220000002</v>
      </c>
      <c r="Z429" s="478">
        <f t="shared" si="155"/>
        <v>4.885008601</v>
      </c>
      <c r="AA429" s="465">
        <f t="shared" si="156"/>
        <v>932.59872867499996</v>
      </c>
      <c r="AB429" s="429">
        <f t="shared" si="157"/>
        <v>0.18772116116646537</v>
      </c>
      <c r="AC429" s="454">
        <f t="shared" si="158"/>
        <v>99.780627132878124</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9.0674923940000003</v>
      </c>
      <c r="V430" s="475">
        <f t="shared" si="151"/>
        <v>9.7925572079999998</v>
      </c>
      <c r="W430" s="460">
        <f t="shared" si="152"/>
        <v>34.757126718000002</v>
      </c>
      <c r="X430" s="476">
        <f t="shared" si="153"/>
        <v>152.61413943600002</v>
      </c>
      <c r="Y430" s="476">
        <f t="shared" si="154"/>
        <v>421.33066586400003</v>
      </c>
      <c r="Z430" s="478">
        <f t="shared" si="155"/>
        <v>3.8322660309999996</v>
      </c>
      <c r="AA430" s="465">
        <f t="shared" si="156"/>
        <v>631.39424765100011</v>
      </c>
      <c r="AB430" s="429">
        <f t="shared" si="157"/>
        <v>0.12709223986533819</v>
      </c>
      <c r="AC430" s="454">
        <f t="shared" si="158"/>
        <v>99.621541370389252</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21.512715009999997</v>
      </c>
      <c r="V431" s="475">
        <f t="shared" si="151"/>
        <v>21.606018894000002</v>
      </c>
      <c r="W431" s="460">
        <f t="shared" si="152"/>
        <v>69.886135188000011</v>
      </c>
      <c r="X431" s="476">
        <f t="shared" si="153"/>
        <v>309.46427907999998</v>
      </c>
      <c r="Y431" s="476">
        <f t="shared" si="154"/>
        <v>823.63104779999992</v>
      </c>
      <c r="Z431" s="478">
        <f t="shared" si="155"/>
        <v>6.0020091670000006</v>
      </c>
      <c r="AA431" s="465">
        <f t="shared" si="156"/>
        <v>1252.102205139</v>
      </c>
      <c r="AB431" s="429">
        <f t="shared" si="157"/>
        <v>0.25203345514070047</v>
      </c>
      <c r="AC431" s="454">
        <f t="shared" si="158"/>
        <v>97.26155689852844</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26.136276893999998</v>
      </c>
      <c r="V432" s="475">
        <f t="shared" si="151"/>
        <v>28.586891709</v>
      </c>
      <c r="W432" s="460">
        <f t="shared" si="152"/>
        <v>92.466242317999999</v>
      </c>
      <c r="X432" s="476">
        <f t="shared" si="153"/>
        <v>442.64363228799999</v>
      </c>
      <c r="Y432" s="476">
        <f t="shared" si="154"/>
        <v>1087.489850168</v>
      </c>
      <c r="Z432" s="478">
        <f t="shared" si="155"/>
        <v>6.9681264399999998</v>
      </c>
      <c r="AA432" s="465">
        <f t="shared" si="156"/>
        <v>1684.291019817</v>
      </c>
      <c r="AB432" s="429">
        <f t="shared" si="157"/>
        <v>0.33902798305495169</v>
      </c>
      <c r="AC432" s="454">
        <f t="shared" si="158"/>
        <v>98.152997154739126</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8.1861967940000007</v>
      </c>
      <c r="V433" s="475">
        <f t="shared" si="151"/>
        <v>7.8333850169999995</v>
      </c>
      <c r="W433" s="460">
        <f t="shared" si="152"/>
        <v>31.439205091999998</v>
      </c>
      <c r="X433" s="476">
        <f t="shared" si="153"/>
        <v>149.92729404400001</v>
      </c>
      <c r="Y433" s="476">
        <f t="shared" si="154"/>
        <v>381.11036401600001</v>
      </c>
      <c r="Z433" s="478">
        <f t="shared" si="155"/>
        <v>3.3231351340000002</v>
      </c>
      <c r="AA433" s="465">
        <f t="shared" si="156"/>
        <v>581.81958009700008</v>
      </c>
      <c r="AB433" s="429">
        <f t="shared" si="157"/>
        <v>0.11711344204851049</v>
      </c>
      <c r="AC433" s="454">
        <f t="shared" si="158"/>
        <v>100.77925681598062</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8.6140964659999995</v>
      </c>
      <c r="V434" s="475">
        <f t="shared" si="151"/>
        <v>8.1797843520000004</v>
      </c>
      <c r="W434" s="460">
        <f t="shared" si="152"/>
        <v>29.417147256</v>
      </c>
      <c r="X434" s="476">
        <f t="shared" si="153"/>
        <v>128.526492776</v>
      </c>
      <c r="Y434" s="476">
        <f t="shared" si="154"/>
        <v>375.32174512799998</v>
      </c>
      <c r="Z434" s="478">
        <f t="shared" si="155"/>
        <v>3.7637736619999997</v>
      </c>
      <c r="AA434" s="465">
        <f t="shared" si="156"/>
        <v>553.82303963999993</v>
      </c>
      <c r="AB434" s="429">
        <f t="shared" si="157"/>
        <v>0.11147806756038646</v>
      </c>
      <c r="AC434" s="454">
        <f t="shared" si="158"/>
        <v>99.917203840959147</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6.9511128179999995</v>
      </c>
      <c r="V435" s="475">
        <f t="shared" si="151"/>
        <v>7.8106586850000008</v>
      </c>
      <c r="W435" s="460">
        <f t="shared" si="152"/>
        <v>30.466831392</v>
      </c>
      <c r="X435" s="476">
        <f t="shared" si="153"/>
        <v>125.97393864</v>
      </c>
      <c r="Y435" s="476">
        <f t="shared" si="154"/>
        <v>381.67882672799999</v>
      </c>
      <c r="Z435" s="478">
        <f t="shared" si="155"/>
        <v>3.9321032410000001</v>
      </c>
      <c r="AA435" s="465">
        <f t="shared" si="156"/>
        <v>556.81347150400006</v>
      </c>
      <c r="AB435" s="429">
        <f t="shared" si="157"/>
        <v>0.11208000634138487</v>
      </c>
      <c r="AC435" s="454">
        <f t="shared" si="158"/>
        <v>101.98868402739365</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48.411126635999999</v>
      </c>
      <c r="V436" s="475">
        <f t="shared" si="151"/>
        <v>56.176539687000002</v>
      </c>
      <c r="W436" s="460">
        <f t="shared" si="152"/>
        <v>188.82324961200001</v>
      </c>
      <c r="X436" s="476">
        <f t="shared" si="153"/>
        <v>981.837703132</v>
      </c>
      <c r="Y436" s="476">
        <f t="shared" si="154"/>
        <v>2359.0356747440001</v>
      </c>
      <c r="Z436" s="478">
        <f t="shared" si="155"/>
        <v>9.6919792200000003</v>
      </c>
      <c r="AA436" s="465">
        <f t="shared" si="156"/>
        <v>3643.9762730310003</v>
      </c>
      <c r="AB436" s="429">
        <f t="shared" si="157"/>
        <v>0.73348958796920294</v>
      </c>
      <c r="AC436" s="454">
        <f t="shared" si="158"/>
        <v>101.73855783086474</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25.193031231999999</v>
      </c>
      <c r="V437" s="475">
        <f t="shared" si="151"/>
        <v>24.580225007999999</v>
      </c>
      <c r="W437" s="460">
        <f t="shared" si="152"/>
        <v>89.196948415999998</v>
      </c>
      <c r="X437" s="476">
        <f t="shared" si="153"/>
        <v>447.88947398799996</v>
      </c>
      <c r="Y437" s="476">
        <f t="shared" si="154"/>
        <v>1081.257664768</v>
      </c>
      <c r="Z437" s="478">
        <f t="shared" si="155"/>
        <v>6.4864664809999999</v>
      </c>
      <c r="AA437" s="465">
        <f t="shared" si="156"/>
        <v>1674.6038098930001</v>
      </c>
      <c r="AB437" s="429">
        <f t="shared" si="157"/>
        <v>0.33707806157266507</v>
      </c>
      <c r="AC437" s="454">
        <f t="shared" si="158"/>
        <v>100.21862084008728</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39.619240063999996</v>
      </c>
      <c r="V439" s="475">
        <f t="shared" si="151"/>
        <v>44.840978405999998</v>
      </c>
      <c r="W439" s="460">
        <f t="shared" si="152"/>
        <v>141.02549785799999</v>
      </c>
      <c r="X439" s="476">
        <f t="shared" si="153"/>
        <v>751.61525093599994</v>
      </c>
      <c r="Y439" s="476">
        <f t="shared" si="154"/>
        <v>1801.9957135279999</v>
      </c>
      <c r="Z439" s="478">
        <f t="shared" si="155"/>
        <v>8.0509698170000004</v>
      </c>
      <c r="AA439" s="465">
        <f t="shared" si="156"/>
        <v>2787.1476506089998</v>
      </c>
      <c r="AB439" s="429">
        <f t="shared" si="157"/>
        <v>0.56102005849617553</v>
      </c>
      <c r="AC439" s="454">
        <f t="shared" si="158"/>
        <v>100.84867800398534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28.820819071999999</v>
      </c>
      <c r="V440" s="475">
        <f t="shared" si="151"/>
        <v>32.038939259999999</v>
      </c>
      <c r="W440" s="460">
        <f t="shared" si="152"/>
        <v>106.55365377</v>
      </c>
      <c r="X440" s="476">
        <f t="shared" si="153"/>
        <v>526.80647791199999</v>
      </c>
      <c r="Y440" s="476">
        <f t="shared" si="154"/>
        <v>1337.026309032</v>
      </c>
      <c r="Z440" s="478">
        <f t="shared" si="155"/>
        <v>7.2208792260000001</v>
      </c>
      <c r="AA440" s="465">
        <f t="shared" si="156"/>
        <v>2038.467078272</v>
      </c>
      <c r="AB440" s="429">
        <f t="shared" si="157"/>
        <v>0.41031946019967791</v>
      </c>
      <c r="AC440" s="454">
        <f t="shared" si="158"/>
        <v>100.95006489010143</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10.071486801999999</v>
      </c>
      <c r="V441" s="475">
        <f t="shared" si="151"/>
        <v>10.536883218</v>
      </c>
      <c r="W441" s="460">
        <f t="shared" si="152"/>
        <v>41.108156057999999</v>
      </c>
      <c r="X441" s="476">
        <f t="shared" si="153"/>
        <v>188.489003516</v>
      </c>
      <c r="Y441" s="476">
        <f t="shared" si="154"/>
        <v>536.05528757599996</v>
      </c>
      <c r="Z441" s="478">
        <f t="shared" si="155"/>
        <v>4.5709490749999997</v>
      </c>
      <c r="AA441" s="465">
        <f t="shared" si="156"/>
        <v>790.83176624499993</v>
      </c>
      <c r="AB441" s="429">
        <f t="shared" si="157"/>
        <v>0.15918513813305152</v>
      </c>
      <c r="AC441" s="454">
        <f t="shared" si="158"/>
        <v>103.15849740071197</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22.926718702000002</v>
      </c>
      <c r="V442" s="475">
        <f t="shared" si="151"/>
        <v>26.737439445</v>
      </c>
      <c r="W442" s="460">
        <f t="shared" si="152"/>
        <v>88.416337232000004</v>
      </c>
      <c r="X442" s="476">
        <f t="shared" si="153"/>
        <v>423.736233932</v>
      </c>
      <c r="Y442" s="476">
        <f t="shared" si="154"/>
        <v>1067.84828152</v>
      </c>
      <c r="Z442" s="478">
        <f t="shared" si="155"/>
        <v>5.8932712299999999</v>
      </c>
      <c r="AA442" s="465">
        <f t="shared" si="156"/>
        <v>1635.558282061</v>
      </c>
      <c r="AB442" s="429">
        <f t="shared" si="157"/>
        <v>0.32921865580938003</v>
      </c>
      <c r="AC442" s="454">
        <f t="shared" si="158"/>
        <v>100.11509401614008</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18.755150668000002</v>
      </c>
      <c r="V443" s="475">
        <f t="shared" si="151"/>
        <v>18.796922045999999</v>
      </c>
      <c r="W443" s="460">
        <f t="shared" si="152"/>
        <v>66.403371284000002</v>
      </c>
      <c r="X443" s="476">
        <f t="shared" si="153"/>
        <v>306.65952816399999</v>
      </c>
      <c r="Y443" s="476">
        <f t="shared" si="154"/>
        <v>830.54895065599999</v>
      </c>
      <c r="Z443" s="478">
        <f t="shared" si="155"/>
        <v>5.081274638</v>
      </c>
      <c r="AA443" s="465">
        <f t="shared" si="156"/>
        <v>1246.2451974559999</v>
      </c>
      <c r="AB443" s="429">
        <f t="shared" si="157"/>
        <v>0.25085450834460543</v>
      </c>
      <c r="AC443" s="454">
        <f t="shared" si="158"/>
        <v>100.94527359669756</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30.382850143999999</v>
      </c>
      <c r="V444" s="475">
        <f t="shared" si="151"/>
        <v>29.836800278999998</v>
      </c>
      <c r="W444" s="460">
        <f t="shared" si="152"/>
        <v>112.96238965799999</v>
      </c>
      <c r="X444" s="476">
        <f t="shared" si="153"/>
        <v>600.45723196799997</v>
      </c>
      <c r="Y444" s="476">
        <f t="shared" si="154"/>
        <v>1517.2725285199999</v>
      </c>
      <c r="Z444" s="478">
        <f t="shared" si="155"/>
        <v>5.8546535959999995</v>
      </c>
      <c r="AA444" s="465">
        <f t="shared" si="156"/>
        <v>2296.7664541649997</v>
      </c>
      <c r="AB444" s="429">
        <f t="shared" si="157"/>
        <v>0.46231208819746372</v>
      </c>
      <c r="AC444" s="454">
        <f t="shared" si="158"/>
        <v>104.659393418606</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11.523737837999999</v>
      </c>
      <c r="V445" s="475">
        <f t="shared" si="151"/>
        <v>10.863176166000001</v>
      </c>
      <c r="W445" s="460">
        <f t="shared" si="152"/>
        <v>41.161319526</v>
      </c>
      <c r="X445" s="476">
        <f t="shared" si="153"/>
        <v>199.41729376800001</v>
      </c>
      <c r="Y445" s="476">
        <f t="shared" si="154"/>
        <v>540.89420941600008</v>
      </c>
      <c r="Z445" s="478">
        <f t="shared" si="155"/>
        <v>4.6504947169999999</v>
      </c>
      <c r="AA445" s="465">
        <f t="shared" si="156"/>
        <v>808.51023143100008</v>
      </c>
      <c r="AB445" s="429">
        <f t="shared" si="157"/>
        <v>0.16274360536050725</v>
      </c>
      <c r="AC445" s="454">
        <f t="shared" si="158"/>
        <v>101.97829641008573</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11.332940678</v>
      </c>
      <c r="V446" s="475">
        <f t="shared" si="151"/>
        <v>12.001156181999999</v>
      </c>
      <c r="W446" s="460">
        <f t="shared" si="152"/>
        <v>38.913562051999996</v>
      </c>
      <c r="X446" s="476">
        <f t="shared" si="153"/>
        <v>176.10881028399999</v>
      </c>
      <c r="Y446" s="476">
        <f t="shared" si="154"/>
        <v>486.39756207200003</v>
      </c>
      <c r="Z446" s="478">
        <f t="shared" si="155"/>
        <v>4.0139613360000004</v>
      </c>
      <c r="AA446" s="465">
        <f t="shared" si="156"/>
        <v>728.76799260400003</v>
      </c>
      <c r="AB446" s="429">
        <f t="shared" si="157"/>
        <v>0.14669243007326893</v>
      </c>
      <c r="AC446" s="454">
        <f t="shared" si="158"/>
        <v>99.031984200874916</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13.880255036000001</v>
      </c>
      <c r="V447" s="475">
        <f t="shared" si="151"/>
        <v>14.363540784</v>
      </c>
      <c r="W447" s="460">
        <f t="shared" si="152"/>
        <v>48.195881976000003</v>
      </c>
      <c r="X447" s="476">
        <f t="shared" si="153"/>
        <v>227.165153952</v>
      </c>
      <c r="Y447" s="476">
        <f t="shared" si="154"/>
        <v>601.75204492800003</v>
      </c>
      <c r="Z447" s="478">
        <f t="shared" si="155"/>
        <v>4.1877360359999996</v>
      </c>
      <c r="AA447" s="465">
        <f t="shared" si="156"/>
        <v>909.54461271200012</v>
      </c>
      <c r="AB447" s="429">
        <f t="shared" si="157"/>
        <v>0.18308063862962964</v>
      </c>
      <c r="AC447" s="454">
        <f t="shared" si="158"/>
        <v>99.877425854677298</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25.305549712000001</v>
      </c>
      <c r="V448" s="475">
        <f t="shared" si="151"/>
        <v>24.235053389999997</v>
      </c>
      <c r="W448" s="460">
        <f t="shared" si="152"/>
        <v>88.273393437999999</v>
      </c>
      <c r="X448" s="476">
        <f t="shared" si="153"/>
        <v>452.76670696399998</v>
      </c>
      <c r="Y448" s="476">
        <f t="shared" si="154"/>
        <v>1092.100335032</v>
      </c>
      <c r="Z448" s="478">
        <f t="shared" si="155"/>
        <v>5.4268029310000001</v>
      </c>
      <c r="AA448" s="465">
        <f t="shared" si="156"/>
        <v>1688.1078414670001</v>
      </c>
      <c r="AB448" s="429">
        <f t="shared" si="157"/>
        <v>0.33979626438546701</v>
      </c>
      <c r="AC448" s="454">
        <f t="shared" si="158"/>
        <v>101.06997291302579</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11.571245319999999</v>
      </c>
      <c r="V449" s="475">
        <f t="shared" si="151"/>
        <v>12.916743489000002</v>
      </c>
      <c r="W449" s="460">
        <f t="shared" si="152"/>
        <v>45.534756622000003</v>
      </c>
      <c r="X449" s="476">
        <f t="shared" si="153"/>
        <v>202.957072912</v>
      </c>
      <c r="Y449" s="476">
        <f t="shared" si="154"/>
        <v>556.24937224000007</v>
      </c>
      <c r="Z449" s="478">
        <f t="shared" si="155"/>
        <v>4.8579723059999997</v>
      </c>
      <c r="AA449" s="465">
        <f t="shared" si="156"/>
        <v>834.08716288900007</v>
      </c>
      <c r="AB449" s="429">
        <f t="shared" si="157"/>
        <v>0.1678919410002013</v>
      </c>
      <c r="AC449" s="454">
        <f t="shared" si="158"/>
        <v>100.08544845090232</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22.167257738</v>
      </c>
      <c r="V450" s="475">
        <f t="shared" si="151"/>
        <v>23.158728953999997</v>
      </c>
      <c r="W450" s="460">
        <f t="shared" si="152"/>
        <v>79.032380171999989</v>
      </c>
      <c r="X450" s="476">
        <f t="shared" si="153"/>
        <v>408.63872218399996</v>
      </c>
      <c r="Y450" s="476">
        <f t="shared" si="154"/>
        <v>1023.543189504</v>
      </c>
      <c r="Z450" s="478">
        <f t="shared" si="155"/>
        <v>5.1300395410000004</v>
      </c>
      <c r="AA450" s="465">
        <f t="shared" si="156"/>
        <v>1561.6703180930001</v>
      </c>
      <c r="AB450" s="429">
        <f t="shared" si="157"/>
        <v>0.31434587723289054</v>
      </c>
      <c r="AC450" s="454">
        <f t="shared" si="158"/>
        <v>101.90515245034091</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8.1347702720000008</v>
      </c>
      <c r="V451" s="475">
        <f t="shared" si="151"/>
        <v>9.0838431719999999</v>
      </c>
      <c r="W451" s="460">
        <f t="shared" si="152"/>
        <v>31.450251273999999</v>
      </c>
      <c r="X451" s="476">
        <f t="shared" si="153"/>
        <v>137.876961024</v>
      </c>
      <c r="Y451" s="476">
        <f t="shared" si="154"/>
        <v>391.756716192</v>
      </c>
      <c r="Z451" s="478">
        <f t="shared" si="155"/>
        <v>4.1074695420000005</v>
      </c>
      <c r="AA451" s="465">
        <f t="shared" si="156"/>
        <v>582.41001147599991</v>
      </c>
      <c r="AB451" s="429">
        <f t="shared" si="157"/>
        <v>0.11723228894444443</v>
      </c>
      <c r="AC451" s="454">
        <f t="shared" si="158"/>
        <v>99.661801606813796</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9.3067830120000004</v>
      </c>
      <c r="V452" s="475">
        <f t="shared" si="151"/>
        <v>9.2814227460000005</v>
      </c>
      <c r="W452" s="460">
        <f t="shared" si="152"/>
        <v>32.528449393999999</v>
      </c>
      <c r="X452" s="476">
        <f t="shared" si="153"/>
        <v>137.80898199199999</v>
      </c>
      <c r="Y452" s="476">
        <f t="shared" si="154"/>
        <v>399.43706548800003</v>
      </c>
      <c r="Z452" s="478">
        <f t="shared" si="155"/>
        <v>3.989641513</v>
      </c>
      <c r="AA452" s="465">
        <f t="shared" si="156"/>
        <v>592.35234414500007</v>
      </c>
      <c r="AB452" s="429">
        <f t="shared" si="157"/>
        <v>0.11923356363627216</v>
      </c>
      <c r="AC452" s="454">
        <f t="shared" si="158"/>
        <v>98.843074099959551</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11.5442775</v>
      </c>
      <c r="V453" s="475">
        <f t="shared" si="151"/>
        <v>10.800740475</v>
      </c>
      <c r="W453" s="460">
        <f t="shared" si="152"/>
        <v>44.015576346000003</v>
      </c>
      <c r="X453" s="476">
        <f t="shared" si="153"/>
        <v>205.96965105200002</v>
      </c>
      <c r="Y453" s="476">
        <f t="shared" si="154"/>
        <v>568.65622250399997</v>
      </c>
      <c r="Z453" s="478">
        <f t="shared" si="155"/>
        <v>4.3520608010000004</v>
      </c>
      <c r="AA453" s="465">
        <f t="shared" si="156"/>
        <v>845.33852867799999</v>
      </c>
      <c r="AB453" s="429">
        <f t="shared" si="157"/>
        <v>0.170156708671095</v>
      </c>
      <c r="AC453" s="454">
        <f t="shared" si="158"/>
        <v>103.097222265358</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15.694444586000001</v>
      </c>
      <c r="V454" s="475">
        <f t="shared" si="151"/>
        <v>14.682451067999999</v>
      </c>
      <c r="W454" s="460">
        <f t="shared" si="152"/>
        <v>56.647244272000002</v>
      </c>
      <c r="X454" s="476">
        <f t="shared" si="153"/>
        <v>299.12046282799997</v>
      </c>
      <c r="Y454" s="476">
        <f t="shared" si="154"/>
        <v>767.01175896799998</v>
      </c>
      <c r="Z454" s="478">
        <f t="shared" si="155"/>
        <v>4.7177780760000001</v>
      </c>
      <c r="AA454" s="465">
        <f t="shared" si="156"/>
        <v>1157.874139798</v>
      </c>
      <c r="AB454" s="429">
        <f t="shared" si="157"/>
        <v>0.23306645326046699</v>
      </c>
      <c r="AC454" s="454">
        <f t="shared" si="158"/>
        <v>103.87779851347148</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9.3091900840000008</v>
      </c>
      <c r="V455" s="475">
        <f t="shared" si="151"/>
        <v>9.1054309680000003</v>
      </c>
      <c r="W455" s="460">
        <f t="shared" si="152"/>
        <v>31.668539979999998</v>
      </c>
      <c r="X455" s="476">
        <f t="shared" si="153"/>
        <v>134.13026444400001</v>
      </c>
      <c r="Y455" s="476">
        <f t="shared" si="154"/>
        <v>403.47573696000001</v>
      </c>
      <c r="Z455" s="478">
        <f t="shared" si="155"/>
        <v>3.9919076780000005</v>
      </c>
      <c r="AA455" s="465">
        <f t="shared" si="156"/>
        <v>591.68107011400002</v>
      </c>
      <c r="AB455" s="429">
        <f t="shared" si="157"/>
        <v>0.11909844406481482</v>
      </c>
      <c r="AC455" s="454">
        <f t="shared" si="158"/>
        <v>99.622932492164225</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12.396649238</v>
      </c>
      <c r="V456" s="475">
        <f t="shared" si="151"/>
        <v>11.754711008999999</v>
      </c>
      <c r="W456" s="460">
        <f t="shared" si="152"/>
        <v>43.890839193999994</v>
      </c>
      <c r="X456" s="476">
        <f t="shared" si="153"/>
        <v>184.10287737600001</v>
      </c>
      <c r="Y456" s="476">
        <f t="shared" si="154"/>
        <v>532.05078351199995</v>
      </c>
      <c r="Z456" s="478">
        <f t="shared" si="155"/>
        <v>5.152773109</v>
      </c>
      <c r="AA456" s="465">
        <f t="shared" si="156"/>
        <v>789.34863343799998</v>
      </c>
      <c r="AB456" s="429">
        <f t="shared" si="157"/>
        <v>0.15888660093357487</v>
      </c>
      <c r="AC456" s="454">
        <f t="shared" si="158"/>
        <v>99.307299833734461</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36.044249373999996</v>
      </c>
      <c r="V458" s="475">
        <f t="shared" si="172"/>
        <v>41.032640691000005</v>
      </c>
      <c r="W458" s="460">
        <f t="shared" si="173"/>
        <v>138.68819271400002</v>
      </c>
      <c r="X458" s="476">
        <f t="shared" si="174"/>
        <v>813.75892316399995</v>
      </c>
      <c r="Y458" s="476">
        <f t="shared" si="175"/>
        <v>1973.8935502320001</v>
      </c>
      <c r="Z458" s="478">
        <f t="shared" si="176"/>
        <v>3.0927234139999999</v>
      </c>
      <c r="AA458" s="465">
        <f t="shared" si="177"/>
        <v>3006.5102795889998</v>
      </c>
      <c r="AB458" s="429">
        <f t="shared" si="178"/>
        <v>0.60517517705092583</v>
      </c>
      <c r="AC458" s="454">
        <f t="shared" si="179"/>
        <v>106.23762740864402</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16.71856433</v>
      </c>
      <c r="V459" s="475">
        <f t="shared" si="172"/>
        <v>17.661110076</v>
      </c>
      <c r="W459" s="460">
        <f t="shared" si="173"/>
        <v>66.410370614000001</v>
      </c>
      <c r="X459" s="476">
        <f t="shared" si="174"/>
        <v>389.81220902800004</v>
      </c>
      <c r="Y459" s="476">
        <f t="shared" si="175"/>
        <v>1056.1609826400002</v>
      </c>
      <c r="Z459" s="478">
        <f t="shared" si="176"/>
        <v>1.6502428689999999</v>
      </c>
      <c r="AA459" s="465">
        <f t="shared" si="177"/>
        <v>1548.4134795570003</v>
      </c>
      <c r="AB459" s="429">
        <f t="shared" si="178"/>
        <v>0.31167743147282617</v>
      </c>
      <c r="AC459" s="454">
        <f t="shared" si="179"/>
        <v>110.80851341678645</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6.0102111800000007</v>
      </c>
      <c r="V460" s="475">
        <f t="shared" si="172"/>
        <v>5.6766978899999998</v>
      </c>
      <c r="W460" s="460">
        <f t="shared" si="173"/>
        <v>21.900862959999998</v>
      </c>
      <c r="X460" s="476">
        <f t="shared" si="174"/>
        <v>132.21232904000001</v>
      </c>
      <c r="Y460" s="476">
        <f t="shared" si="175"/>
        <v>348.55035184799999</v>
      </c>
      <c r="Z460" s="478">
        <f t="shared" si="176"/>
        <v>1.0221854720000001</v>
      </c>
      <c r="AA460" s="465">
        <f t="shared" si="177"/>
        <v>515.37263839000002</v>
      </c>
      <c r="AB460" s="429">
        <f t="shared" si="178"/>
        <v>0.10373845378220613</v>
      </c>
      <c r="AC460" s="454">
        <f t="shared" si="179"/>
        <v>109.62623481171644</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11.433642986000001</v>
      </c>
      <c r="V461" s="475">
        <f t="shared" si="172"/>
        <v>11.356935966</v>
      </c>
      <c r="W461" s="460">
        <f t="shared" si="173"/>
        <v>41.556518754000003</v>
      </c>
      <c r="X461" s="476">
        <f t="shared" si="174"/>
        <v>211.06025727599999</v>
      </c>
      <c r="Y461" s="476">
        <f t="shared" si="175"/>
        <v>563.07385305600008</v>
      </c>
      <c r="Z461" s="478">
        <f t="shared" si="176"/>
        <v>1.9810635350000001</v>
      </c>
      <c r="AA461" s="465">
        <f t="shared" si="177"/>
        <v>840.46227157300007</v>
      </c>
      <c r="AB461" s="429">
        <f t="shared" si="178"/>
        <v>0.16917517543739938</v>
      </c>
      <c r="AC461" s="454">
        <f t="shared" si="179"/>
        <v>104.70364503528167</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1.302372028</v>
      </c>
      <c r="V462" s="475">
        <f t="shared" si="172"/>
        <v>1.4255693819999999</v>
      </c>
      <c r="W462" s="460">
        <f t="shared" si="173"/>
        <v>3.4784183719999997</v>
      </c>
      <c r="X462" s="476">
        <f t="shared" si="174"/>
        <v>24.005884408</v>
      </c>
      <c r="Y462" s="476">
        <f t="shared" si="175"/>
        <v>64.820676808000002</v>
      </c>
      <c r="Z462" s="478">
        <f t="shared" si="176"/>
        <v>0.19359584199999999</v>
      </c>
      <c r="AA462" s="465">
        <f t="shared" si="177"/>
        <v>95.226516840000002</v>
      </c>
      <c r="AB462" s="429">
        <f t="shared" si="178"/>
        <v>1.9167978429951691E-2</v>
      </c>
      <c r="AC462" s="454">
        <f t="shared" si="179"/>
        <v>106.95554565247396</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33.613718486000003</v>
      </c>
      <c r="V463" s="475">
        <f t="shared" si="172"/>
        <v>35.898463710000001</v>
      </c>
      <c r="W463" s="460">
        <f t="shared" si="173"/>
        <v>112.52461281000001</v>
      </c>
      <c r="X463" s="476">
        <f t="shared" si="174"/>
        <v>627.08013587999994</v>
      </c>
      <c r="Y463" s="476">
        <f t="shared" si="175"/>
        <v>1435.7888724320001</v>
      </c>
      <c r="Z463" s="478">
        <f t="shared" si="176"/>
        <v>1.8545422940000003</v>
      </c>
      <c r="AA463" s="465">
        <f t="shared" si="177"/>
        <v>2246.760345612</v>
      </c>
      <c r="AB463" s="429">
        <f t="shared" si="178"/>
        <v>0.45224644637922706</v>
      </c>
      <c r="AC463" s="454">
        <f t="shared" si="179"/>
        <v>101.43143561850461</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11.424110602000001</v>
      </c>
      <c r="V464" s="475">
        <f t="shared" si="172"/>
        <v>10.148443182000001</v>
      </c>
      <c r="W464" s="460">
        <f t="shared" si="173"/>
        <v>32.825828564000005</v>
      </c>
      <c r="X464" s="476">
        <f t="shared" si="174"/>
        <v>176.61284101999999</v>
      </c>
      <c r="Y464" s="476">
        <f t="shared" si="175"/>
        <v>353.49631441600002</v>
      </c>
      <c r="Z464" s="478">
        <f t="shared" si="176"/>
        <v>0.84333156599999992</v>
      </c>
      <c r="AA464" s="465">
        <f t="shared" si="177"/>
        <v>585.35086935000004</v>
      </c>
      <c r="AB464" s="429">
        <f t="shared" si="178"/>
        <v>0.11782424906400966</v>
      </c>
      <c r="AC464" s="454">
        <f t="shared" si="179"/>
        <v>95.222488733750055</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8.2629922179999991</v>
      </c>
      <c r="V465" s="475">
        <f t="shared" si="172"/>
        <v>7.9780434840000005</v>
      </c>
      <c r="W465" s="460">
        <f t="shared" si="173"/>
        <v>25.805523367999999</v>
      </c>
      <c r="X465" s="476">
        <f t="shared" si="174"/>
        <v>137.762284088</v>
      </c>
      <c r="Y465" s="476">
        <f t="shared" si="175"/>
        <v>289.46548657599999</v>
      </c>
      <c r="Z465" s="478">
        <f t="shared" si="176"/>
        <v>0.81700836799999998</v>
      </c>
      <c r="AA465" s="465">
        <f t="shared" si="177"/>
        <v>470.09133810200001</v>
      </c>
      <c r="AB465" s="429">
        <f t="shared" si="178"/>
        <v>9.4623860326489534E-2</v>
      </c>
      <c r="AC465" s="454">
        <f t="shared" si="179"/>
        <v>96.962798649299714</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6.1504122460000001</v>
      </c>
      <c r="V466" s="475">
        <f t="shared" si="172"/>
        <v>5.8459847310000006</v>
      </c>
      <c r="W466" s="460">
        <f t="shared" si="173"/>
        <v>19.556875506000001</v>
      </c>
      <c r="X466" s="476">
        <f t="shared" si="174"/>
        <v>96.387459652000004</v>
      </c>
      <c r="Y466" s="476">
        <f t="shared" si="175"/>
        <v>219.33697376000001</v>
      </c>
      <c r="Z466" s="478">
        <f t="shared" si="176"/>
        <v>0.79389916100000002</v>
      </c>
      <c r="AA466" s="465">
        <f t="shared" si="177"/>
        <v>348.07160505600001</v>
      </c>
      <c r="AB466" s="429">
        <f t="shared" si="178"/>
        <v>7.0062722434782607E-2</v>
      </c>
      <c r="AC466" s="454">
        <f t="shared" si="179"/>
        <v>97.230959620223217</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24.412269146</v>
      </c>
      <c r="V467" s="475">
        <f t="shared" si="172"/>
        <v>26.447966423999997</v>
      </c>
      <c r="W467" s="460">
        <f t="shared" si="173"/>
        <v>89.031979591999999</v>
      </c>
      <c r="X467" s="476">
        <f t="shared" si="174"/>
        <v>495.52058450399994</v>
      </c>
      <c r="Y467" s="476">
        <f t="shared" si="175"/>
        <v>1198.2665037919999</v>
      </c>
      <c r="Z467" s="478">
        <f t="shared" si="176"/>
        <v>2.1816894439999999</v>
      </c>
      <c r="AA467" s="465">
        <f t="shared" si="177"/>
        <v>1835.8609929019999</v>
      </c>
      <c r="AB467" s="429">
        <f t="shared" si="178"/>
        <v>0.36953723689653784</v>
      </c>
      <c r="AC467" s="454">
        <f t="shared" si="179"/>
        <v>104.19491872089499</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17.513944894000002</v>
      </c>
      <c r="V468" s="475">
        <f t="shared" si="172"/>
        <v>18.759549374999999</v>
      </c>
      <c r="W468" s="460">
        <f t="shared" si="173"/>
        <v>59.405078017999998</v>
      </c>
      <c r="X468" s="476">
        <f t="shared" si="174"/>
        <v>332.26705001599998</v>
      </c>
      <c r="Y468" s="476">
        <f t="shared" si="175"/>
        <v>735.55961500000001</v>
      </c>
      <c r="Z468" s="478">
        <f t="shared" si="176"/>
        <v>1.122950334</v>
      </c>
      <c r="AA468" s="465">
        <f t="shared" si="177"/>
        <v>1164.6281876370001</v>
      </c>
      <c r="AB468" s="429">
        <f t="shared" si="178"/>
        <v>0.23442596369504834</v>
      </c>
      <c r="AC468" s="454">
        <f t="shared" si="179"/>
        <v>100.66430891366581</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1.4936071200000001</v>
      </c>
      <c r="V469" s="475">
        <f t="shared" si="172"/>
        <v>1.765691136</v>
      </c>
      <c r="W469" s="460">
        <f t="shared" si="173"/>
        <v>4.1445536340000002</v>
      </c>
      <c r="X469" s="476">
        <f t="shared" si="174"/>
        <v>21.59496394</v>
      </c>
      <c r="Y469" s="476">
        <f t="shared" si="175"/>
        <v>42.972544048000003</v>
      </c>
      <c r="Z469" s="478">
        <f t="shared" si="176"/>
        <v>0.185286123</v>
      </c>
      <c r="AA469" s="465">
        <f t="shared" si="177"/>
        <v>72.156646000999999</v>
      </c>
      <c r="AB469" s="429">
        <f t="shared" si="178"/>
        <v>1.4524284621779389E-2</v>
      </c>
      <c r="AC469" s="454">
        <f t="shared" si="179"/>
        <v>89.784726162213943</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2.9712820400000002</v>
      </c>
      <c r="V470" s="475">
        <f t="shared" si="172"/>
        <v>2.401306317</v>
      </c>
      <c r="W470" s="460">
        <f t="shared" si="173"/>
        <v>7.5153091319999996</v>
      </c>
      <c r="X470" s="476">
        <f t="shared" si="174"/>
        <v>34.851944555999999</v>
      </c>
      <c r="Y470" s="476">
        <f t="shared" si="175"/>
        <v>86.502504680000001</v>
      </c>
      <c r="Z470" s="478">
        <f t="shared" si="176"/>
        <v>0.31552824600000001</v>
      </c>
      <c r="AA470" s="465">
        <f t="shared" si="177"/>
        <v>134.55787497100002</v>
      </c>
      <c r="AB470" s="429">
        <f t="shared" si="178"/>
        <v>2.7084918472423513E-2</v>
      </c>
      <c r="AC470" s="454">
        <f t="shared" si="179"/>
        <v>95.152991518772382</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3.3617738240000001</v>
      </c>
      <c r="V471" s="475">
        <f t="shared" si="172"/>
        <v>4.2728878620000001</v>
      </c>
      <c r="W471" s="460">
        <f t="shared" si="173"/>
        <v>11.156425050000001</v>
      </c>
      <c r="X471" s="476">
        <f t="shared" si="174"/>
        <v>53.893338180000001</v>
      </c>
      <c r="Y471" s="476">
        <f t="shared" si="175"/>
        <v>124.77857366400001</v>
      </c>
      <c r="Z471" s="478">
        <f t="shared" si="176"/>
        <v>0.69593342499999999</v>
      </c>
      <c r="AA471" s="465">
        <f t="shared" si="177"/>
        <v>198.158932005</v>
      </c>
      <c r="AB471" s="429">
        <f t="shared" si="178"/>
        <v>3.9887063608091786E-2</v>
      </c>
      <c r="AC471" s="454">
        <f t="shared" si="179"/>
        <v>94.165348461468895</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9.7351004140000015</v>
      </c>
      <c r="V472" s="475">
        <f t="shared" si="172"/>
        <v>8.3749638149999992</v>
      </c>
      <c r="W472" s="460">
        <f t="shared" si="173"/>
        <v>28.124352009999999</v>
      </c>
      <c r="X472" s="476">
        <f t="shared" si="174"/>
        <v>122.141442368</v>
      </c>
      <c r="Y472" s="476">
        <f t="shared" si="175"/>
        <v>275.93349384800001</v>
      </c>
      <c r="Z472" s="478">
        <f t="shared" si="176"/>
        <v>0.44044234299999996</v>
      </c>
      <c r="AA472" s="465">
        <f t="shared" si="177"/>
        <v>444.74979479799998</v>
      </c>
      <c r="AB472" s="429">
        <f t="shared" si="178"/>
        <v>8.9522905555152979E-2</v>
      </c>
      <c r="AC472" s="454">
        <f t="shared" si="179"/>
        <v>93.231432954800908</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2.0741769319999999</v>
      </c>
      <c r="V473" s="475">
        <f t="shared" si="172"/>
        <v>1.959255945</v>
      </c>
      <c r="W473" s="460">
        <f t="shared" si="173"/>
        <v>5.547412198</v>
      </c>
      <c r="X473" s="476">
        <f t="shared" si="174"/>
        <v>32.796417015999999</v>
      </c>
      <c r="Y473" s="476">
        <f t="shared" si="175"/>
        <v>77.301197568000006</v>
      </c>
      <c r="Z473" s="478">
        <f t="shared" si="176"/>
        <v>0.46629457600000002</v>
      </c>
      <c r="AA473" s="465">
        <f t="shared" si="177"/>
        <v>120.14475423499999</v>
      </c>
      <c r="AB473" s="429">
        <f t="shared" si="178"/>
        <v>2.4183726697866344E-2</v>
      </c>
      <c r="AC473" s="454">
        <f t="shared" si="179"/>
        <v>99.149008016948571</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5.9118910060000003</v>
      </c>
      <c r="V474" s="475">
        <f t="shared" si="172"/>
        <v>4.8273126929999997</v>
      </c>
      <c r="W474" s="460">
        <f t="shared" si="173"/>
        <v>16.594061868000001</v>
      </c>
      <c r="X474" s="476">
        <f t="shared" si="174"/>
        <v>87.310697100000013</v>
      </c>
      <c r="Y474" s="476">
        <f t="shared" si="175"/>
        <v>204.62101269599998</v>
      </c>
      <c r="Z474" s="478">
        <f t="shared" si="176"/>
        <v>0.19639988500000002</v>
      </c>
      <c r="AA474" s="465">
        <f t="shared" si="177"/>
        <v>319.46137524799997</v>
      </c>
      <c r="AB474" s="429">
        <f t="shared" si="178"/>
        <v>6.4303819494363923E-2</v>
      </c>
      <c r="AC474" s="454">
        <f t="shared" si="179"/>
        <v>99.996612358377675</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1.7381641699999999</v>
      </c>
      <c r="V475" s="475">
        <f t="shared" si="172"/>
        <v>2.0669495760000003</v>
      </c>
      <c r="W475" s="460">
        <f t="shared" si="173"/>
        <v>6.0074430640000003</v>
      </c>
      <c r="X475" s="476">
        <f t="shared" si="174"/>
        <v>32.03859362</v>
      </c>
      <c r="Y475" s="476">
        <f t="shared" si="175"/>
        <v>68.607237400000002</v>
      </c>
      <c r="Z475" s="478">
        <f t="shared" si="176"/>
        <v>0.68375732700000003</v>
      </c>
      <c r="AA475" s="465">
        <f t="shared" si="177"/>
        <v>111.142145157</v>
      </c>
      <c r="AB475" s="429">
        <f t="shared" si="178"/>
        <v>2.2371607318236716E-2</v>
      </c>
      <c r="AC475" s="454">
        <f t="shared" si="179"/>
        <v>94.815833255120026</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3.4589123660000003</v>
      </c>
      <c r="V476" s="475">
        <f t="shared" si="172"/>
        <v>3.5682403499999999</v>
      </c>
      <c r="W476" s="460">
        <f t="shared" si="173"/>
        <v>9.9259189939999999</v>
      </c>
      <c r="X476" s="476">
        <f t="shared" si="174"/>
        <v>64.947607472000001</v>
      </c>
      <c r="Y476" s="476">
        <f t="shared" si="175"/>
        <v>165.49521126400001</v>
      </c>
      <c r="Z476" s="478">
        <f t="shared" si="176"/>
        <v>0.51416264899999997</v>
      </c>
      <c r="AA476" s="465">
        <f t="shared" si="177"/>
        <v>247.91005309500002</v>
      </c>
      <c r="AB476" s="429">
        <f t="shared" si="178"/>
        <v>4.990137944746377E-2</v>
      </c>
      <c r="AC476" s="454">
        <f t="shared" si="179"/>
        <v>105.71412875403061</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4.5923971539999995</v>
      </c>
      <c r="V477" s="475">
        <f t="shared" si="172"/>
        <v>5.541318864</v>
      </c>
      <c r="W477" s="460">
        <f t="shared" si="173"/>
        <v>17.923772128</v>
      </c>
      <c r="X477" s="476">
        <f t="shared" si="174"/>
        <v>93.313073215999992</v>
      </c>
      <c r="Y477" s="476">
        <f t="shared" si="175"/>
        <v>224.59263761599999</v>
      </c>
      <c r="Z477" s="478">
        <f t="shared" si="176"/>
        <v>0.752524784</v>
      </c>
      <c r="AA477" s="465">
        <f t="shared" si="177"/>
        <v>346.71572376199998</v>
      </c>
      <c r="AB477" s="429">
        <f t="shared" si="178"/>
        <v>6.9789799469001601E-2</v>
      </c>
      <c r="AC477" s="454">
        <f t="shared" si="179"/>
        <v>101.73238170901759</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4.3322585160000004</v>
      </c>
      <c r="V478" s="475">
        <f t="shared" si="172"/>
        <v>3.9568887180000001</v>
      </c>
      <c r="W478" s="460">
        <f t="shared" si="173"/>
        <v>12.122580704000001</v>
      </c>
      <c r="X478" s="476">
        <f t="shared" si="174"/>
        <v>62.194301180000004</v>
      </c>
      <c r="Y478" s="476">
        <f t="shared" si="175"/>
        <v>134.85908968000001</v>
      </c>
      <c r="Z478" s="478">
        <f t="shared" si="176"/>
        <v>0.56184108200000005</v>
      </c>
      <c r="AA478" s="465">
        <f t="shared" si="177"/>
        <v>218.02695988000002</v>
      </c>
      <c r="AB478" s="429">
        <f t="shared" si="178"/>
        <v>4.388626406602255E-2</v>
      </c>
      <c r="AC478" s="454">
        <f t="shared" si="179"/>
        <v>94.778738096549787</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7.1800876880000004</v>
      </c>
      <c r="V479" s="475">
        <f t="shared" si="172"/>
        <v>7.8061717710000007</v>
      </c>
      <c r="W479" s="460">
        <f t="shared" si="173"/>
        <v>24.083931062000001</v>
      </c>
      <c r="X479" s="476">
        <f t="shared" si="174"/>
        <v>125.803580496</v>
      </c>
      <c r="Y479" s="476">
        <f t="shared" si="175"/>
        <v>300.57594763200001</v>
      </c>
      <c r="Z479" s="478">
        <f t="shared" si="176"/>
        <v>1.3867756759999998</v>
      </c>
      <c r="AA479" s="465">
        <f t="shared" si="177"/>
        <v>466.83649432500005</v>
      </c>
      <c r="AB479" s="429">
        <f t="shared" si="178"/>
        <v>9.3968698535628031E-2</v>
      </c>
      <c r="AC479" s="454">
        <f t="shared" si="179"/>
        <v>99.491026027327337</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8.8238516859999994</v>
      </c>
      <c r="V480" s="475">
        <f t="shared" si="172"/>
        <v>9.4464907829999998</v>
      </c>
      <c r="W480" s="460">
        <f t="shared" si="173"/>
        <v>31.210210279999998</v>
      </c>
      <c r="X480" s="476">
        <f t="shared" si="174"/>
        <v>159.215636184</v>
      </c>
      <c r="Y480" s="476">
        <f t="shared" si="175"/>
        <v>395.47605992000001</v>
      </c>
      <c r="Z480" s="478">
        <f t="shared" si="176"/>
        <v>1.5999335770000001</v>
      </c>
      <c r="AA480" s="465">
        <f t="shared" si="177"/>
        <v>605.77218243000004</v>
      </c>
      <c r="AB480" s="429">
        <f t="shared" si="178"/>
        <v>0.12193481932971015</v>
      </c>
      <c r="AC480" s="454">
        <f t="shared" si="179"/>
        <v>101.30118003904155</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23.027837112</v>
      </c>
      <c r="V482" s="475">
        <f t="shared" si="172"/>
        <v>24.412218938999999</v>
      </c>
      <c r="W482" s="460">
        <f t="shared" si="173"/>
        <v>90.813409292000003</v>
      </c>
      <c r="X482" s="476">
        <f t="shared" si="174"/>
        <v>466.30950014000001</v>
      </c>
      <c r="Y482" s="476">
        <f t="shared" si="175"/>
        <v>1169.734034392</v>
      </c>
      <c r="Z482" s="478">
        <f t="shared" si="176"/>
        <v>6.1132330709999998</v>
      </c>
      <c r="AA482" s="465">
        <f t="shared" si="177"/>
        <v>1780.410232946</v>
      </c>
      <c r="AB482" s="429">
        <f t="shared" si="178"/>
        <v>0.35837565075402578</v>
      </c>
      <c r="AC482" s="454">
        <f t="shared" si="179"/>
        <v>103.24708358699803</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18.809279151999998</v>
      </c>
      <c r="V483" s="475">
        <f t="shared" si="172"/>
        <v>18.297063917999999</v>
      </c>
      <c r="W483" s="460">
        <f t="shared" si="173"/>
        <v>58.541153192000003</v>
      </c>
      <c r="X483" s="476">
        <f t="shared" si="174"/>
        <v>258.13104068399997</v>
      </c>
      <c r="Y483" s="476">
        <f t="shared" si="175"/>
        <v>529.200371152</v>
      </c>
      <c r="Z483" s="478">
        <f t="shared" si="176"/>
        <v>3.1047268780000001</v>
      </c>
      <c r="AA483" s="465">
        <f t="shared" si="177"/>
        <v>886.08363497599987</v>
      </c>
      <c r="AB483" s="429">
        <f t="shared" si="178"/>
        <v>0.1783582196006441</v>
      </c>
      <c r="AC483" s="454">
        <f t="shared" si="179"/>
        <v>89.925862317912518</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14.038667206</v>
      </c>
      <c r="V484" s="475">
        <f t="shared" si="172"/>
        <v>16.507044594</v>
      </c>
      <c r="W484" s="460">
        <f t="shared" si="173"/>
        <v>49.704470378000003</v>
      </c>
      <c r="X484" s="476">
        <f t="shared" si="174"/>
        <v>253.03935280799999</v>
      </c>
      <c r="Y484" s="476">
        <f t="shared" si="175"/>
        <v>602.52441954400001</v>
      </c>
      <c r="Z484" s="478">
        <f t="shared" si="176"/>
        <v>2.3727481579999998</v>
      </c>
      <c r="AA484" s="465">
        <f t="shared" si="177"/>
        <v>938.18670268800008</v>
      </c>
      <c r="AB484" s="429">
        <f t="shared" si="178"/>
        <v>0.18884595464734302</v>
      </c>
      <c r="AC484" s="454">
        <f t="shared" si="179"/>
        <v>99.103354654568307</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4.2508337259999998</v>
      </c>
      <c r="V485" s="475">
        <f t="shared" si="172"/>
        <v>5.6062657979999999</v>
      </c>
      <c r="W485" s="460">
        <f t="shared" si="173"/>
        <v>22.180281244000003</v>
      </c>
      <c r="X485" s="476">
        <f t="shared" si="174"/>
        <v>118.00211156799999</v>
      </c>
      <c r="Y485" s="476">
        <f t="shared" si="175"/>
        <v>325.92221254399999</v>
      </c>
      <c r="Z485" s="478">
        <f t="shared" si="176"/>
        <v>1.416610382</v>
      </c>
      <c r="AA485" s="465">
        <f t="shared" si="177"/>
        <v>477.37831526199994</v>
      </c>
      <c r="AB485" s="429">
        <f t="shared" si="178"/>
        <v>9.6090643168679532E-2</v>
      </c>
      <c r="AC485" s="454">
        <f t="shared" si="179"/>
        <v>109.70842466255723</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1.8190020659999999</v>
      </c>
      <c r="V486" s="475">
        <f t="shared" si="172"/>
        <v>1.8035141669999999</v>
      </c>
      <c r="W486" s="460">
        <f t="shared" si="173"/>
        <v>7.1164400699999995</v>
      </c>
      <c r="X486" s="476">
        <f t="shared" si="174"/>
        <v>18.897437063999998</v>
      </c>
      <c r="Y486" s="476">
        <f t="shared" si="175"/>
        <v>68.304113607999994</v>
      </c>
      <c r="Z486" s="478">
        <f t="shared" si="176"/>
        <v>0.344305005</v>
      </c>
      <c r="AA486" s="465">
        <f t="shared" si="177"/>
        <v>98.284811979999986</v>
      </c>
      <c r="AB486" s="429">
        <f t="shared" si="178"/>
        <v>1.9783577290660222E-2</v>
      </c>
      <c r="AC486" s="454">
        <f t="shared" si="179"/>
        <v>95.874712559757995</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1.318792406</v>
      </c>
      <c r="V487" s="475">
        <f t="shared" si="172"/>
        <v>1.3525212329999998</v>
      </c>
      <c r="W487" s="460">
        <f t="shared" si="173"/>
        <v>4.5470838840000001</v>
      </c>
      <c r="X487" s="476">
        <f t="shared" si="174"/>
        <v>14.412336355999999</v>
      </c>
      <c r="Y487" s="476">
        <f t="shared" si="175"/>
        <v>33.649078448000004</v>
      </c>
      <c r="Z487" s="478">
        <f t="shared" si="176"/>
        <v>0.89135819300000008</v>
      </c>
      <c r="AA487" s="465">
        <f t="shared" si="177"/>
        <v>56.171170520000004</v>
      </c>
      <c r="AB487" s="429">
        <f t="shared" si="178"/>
        <v>1.1306596320450887E-2</v>
      </c>
      <c r="AC487" s="454">
        <f t="shared" si="179"/>
        <v>80.588115265572696</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1.253824254</v>
      </c>
      <c r="V488" s="475">
        <f t="shared" si="172"/>
        <v>0.91073070899999997</v>
      </c>
      <c r="W488" s="460">
        <f t="shared" si="173"/>
        <v>2.9485652920000001</v>
      </c>
      <c r="X488" s="476">
        <f t="shared" si="174"/>
        <v>9.4733714679999999</v>
      </c>
      <c r="Y488" s="476">
        <f t="shared" si="175"/>
        <v>35.709638664000003</v>
      </c>
      <c r="Z488" s="478">
        <f t="shared" si="176"/>
        <v>0.344140104</v>
      </c>
      <c r="AA488" s="465">
        <f t="shared" si="177"/>
        <v>50.640270491000003</v>
      </c>
      <c r="AB488" s="429">
        <f t="shared" si="178"/>
        <v>1.0193291161634461E-2</v>
      </c>
      <c r="AC488" s="454">
        <f t="shared" si="179"/>
        <v>94.103884164877201</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0.17894391399999998</v>
      </c>
      <c r="V489" s="475">
        <f t="shared" si="172"/>
        <v>0.20983244399999998</v>
      </c>
      <c r="W489" s="460">
        <f t="shared" si="173"/>
        <v>0.95416653400000007</v>
      </c>
      <c r="X489" s="476">
        <f t="shared" si="174"/>
        <v>3.0599184880000001</v>
      </c>
      <c r="Y489" s="476">
        <f t="shared" si="175"/>
        <v>8.5970858159999999</v>
      </c>
      <c r="Z489" s="478">
        <f t="shared" si="176"/>
        <v>2.1763269000000002E-2</v>
      </c>
      <c r="AA489" s="465">
        <f t="shared" si="177"/>
        <v>13.021710465</v>
      </c>
      <c r="AB489" s="429">
        <f t="shared" si="178"/>
        <v>2.6211172433574879E-3</v>
      </c>
      <c r="AC489" s="454">
        <f t="shared" si="179"/>
        <v>98.651784550082155</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5.7747602000000002E-2</v>
      </c>
      <c r="V491" s="475">
        <f t="shared" si="172"/>
        <v>9.2855807999999998E-2</v>
      </c>
      <c r="W491" s="460">
        <f t="shared" si="173"/>
        <v>0.90813261000000001</v>
      </c>
      <c r="X491" s="476">
        <f t="shared" si="174"/>
        <v>27.772435371999997</v>
      </c>
      <c r="Y491" s="476">
        <f t="shared" si="175"/>
        <v>222.72303440000002</v>
      </c>
      <c r="Z491" s="478">
        <f t="shared" si="176"/>
        <v>0.37828947200000002</v>
      </c>
      <c r="AA491" s="465">
        <f t="shared" si="177"/>
        <v>251.93249526400001</v>
      </c>
      <c r="AB491" s="429">
        <f t="shared" si="178"/>
        <v>5.0711049771336558E-2</v>
      </c>
      <c r="AC491" s="454">
        <f t="shared" si="179"/>
        <v>164.31185554741248</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2.2535664E-2</v>
      </c>
      <c r="V492" s="475">
        <f t="shared" si="172"/>
        <v>5.3237330999999999E-2</v>
      </c>
      <c r="W492" s="460">
        <f t="shared" si="173"/>
        <v>0.6582105479999999</v>
      </c>
      <c r="X492" s="476">
        <f t="shared" si="174"/>
        <v>19.067294619999998</v>
      </c>
      <c r="Y492" s="476">
        <f t="shared" si="175"/>
        <v>284.38880302400003</v>
      </c>
      <c r="Z492" s="478">
        <f t="shared" si="176"/>
        <v>0.42105263199999998</v>
      </c>
      <c r="AA492" s="465">
        <f t="shared" si="177"/>
        <v>304.61113381900003</v>
      </c>
      <c r="AB492" s="429">
        <f t="shared" si="178"/>
        <v>6.131464046276168E-2</v>
      </c>
      <c r="AC492" s="454">
        <f t="shared" si="179"/>
        <v>173.20300822455613</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0.26338531400000004</v>
      </c>
      <c r="V493" s="475">
        <f t="shared" si="172"/>
        <v>0.60542000100000004</v>
      </c>
      <c r="W493" s="460">
        <f t="shared" si="173"/>
        <v>5.6566523119999994</v>
      </c>
      <c r="X493" s="476">
        <f t="shared" si="174"/>
        <v>43.315664128000002</v>
      </c>
      <c r="Y493" s="476">
        <f t="shared" si="175"/>
        <v>149.356237048</v>
      </c>
      <c r="Z493" s="478">
        <f t="shared" si="176"/>
        <v>0.46710526499999994</v>
      </c>
      <c r="AA493" s="465">
        <f t="shared" si="177"/>
        <v>199.66446406799997</v>
      </c>
      <c r="AB493" s="429">
        <f t="shared" si="178"/>
        <v>4.0190109514492749E-2</v>
      </c>
      <c r="AC493" s="454">
        <f t="shared" si="179"/>
        <v>133.45419923057008</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4.6367079840000001</v>
      </c>
      <c r="V494" s="475">
        <f t="shared" si="172"/>
        <v>6.1309611180000001</v>
      </c>
      <c r="W494" s="460">
        <f t="shared" si="173"/>
        <v>34.702052222000006</v>
      </c>
      <c r="X494" s="476">
        <f t="shared" si="174"/>
        <v>285.21591230000001</v>
      </c>
      <c r="Y494" s="476">
        <f t="shared" si="175"/>
        <v>649.22778538400007</v>
      </c>
      <c r="Z494" s="478">
        <f t="shared" si="176"/>
        <v>1.6699561450000002</v>
      </c>
      <c r="AA494" s="465">
        <f t="shared" si="177"/>
        <v>981.58337515300013</v>
      </c>
      <c r="AB494" s="429">
        <f t="shared" si="178"/>
        <v>0.19758119467652982</v>
      </c>
      <c r="AC494" s="454">
        <f t="shared" si="179"/>
        <v>118.94181824528658</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0.72959138199999995</v>
      </c>
      <c r="V495" s="475">
        <f t="shared" si="172"/>
        <v>0.68094278100000005</v>
      </c>
      <c r="W495" s="460">
        <f t="shared" si="173"/>
        <v>3.7018160779999998</v>
      </c>
      <c r="X495" s="476">
        <f t="shared" si="174"/>
        <v>29.021028696000002</v>
      </c>
      <c r="Y495" s="476">
        <f t="shared" si="175"/>
        <v>52.654630863999998</v>
      </c>
      <c r="Z495" s="478">
        <f t="shared" si="176"/>
        <v>0.28508771500000002</v>
      </c>
      <c r="AA495" s="465">
        <f t="shared" si="177"/>
        <v>87.073097516000004</v>
      </c>
      <c r="AB495" s="429">
        <f t="shared" si="178"/>
        <v>1.7526790965378423E-2</v>
      </c>
      <c r="AC495" s="454">
        <f t="shared" si="179"/>
        <v>108.62820064313343</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21.013075964000002</v>
      </c>
      <c r="V496" s="475">
        <f t="shared" si="172"/>
        <v>21.931309628999998</v>
      </c>
      <c r="W496" s="460">
        <f t="shared" si="173"/>
        <v>68.156968724000009</v>
      </c>
      <c r="X496" s="476">
        <f t="shared" si="174"/>
        <v>275.04046547999997</v>
      </c>
      <c r="Y496" s="476">
        <f t="shared" si="175"/>
        <v>484.27017563999999</v>
      </c>
      <c r="Z496" s="478">
        <f t="shared" si="176"/>
        <v>2.247807023</v>
      </c>
      <c r="AA496" s="465">
        <f t="shared" si="177"/>
        <v>872.65980245999992</v>
      </c>
      <c r="AB496" s="429">
        <f t="shared" si="178"/>
        <v>0.17565615991545891</v>
      </c>
      <c r="AC496" s="454">
        <f t="shared" si="179"/>
        <v>83.89379874914701</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8.9818610739999993</v>
      </c>
      <c r="V497" s="475">
        <f t="shared" si="172"/>
        <v>8.9513023050000005</v>
      </c>
      <c r="W497" s="460">
        <f t="shared" si="173"/>
        <v>33.578640237999998</v>
      </c>
      <c r="X497" s="476">
        <f t="shared" si="174"/>
        <v>153.751937768</v>
      </c>
      <c r="Y497" s="476">
        <f t="shared" si="175"/>
        <v>270.80485093600004</v>
      </c>
      <c r="Z497" s="478">
        <f t="shared" si="176"/>
        <v>1.311403511</v>
      </c>
      <c r="AA497" s="465">
        <f t="shared" si="177"/>
        <v>477.37999583200002</v>
      </c>
      <c r="AB497" s="429">
        <f t="shared" si="178"/>
        <v>9.6090981447665064E-2</v>
      </c>
      <c r="AC497" s="454">
        <f t="shared" si="179"/>
        <v>90.380552076437652</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9.7184939999999997E-2</v>
      </c>
      <c r="V499" s="475">
        <f t="shared" si="172"/>
        <v>0.37885182299999998</v>
      </c>
      <c r="W499" s="460">
        <f t="shared" si="173"/>
        <v>6.6068511179999998</v>
      </c>
      <c r="X499" s="476">
        <f t="shared" si="174"/>
        <v>51.75241742</v>
      </c>
      <c r="Y499" s="476">
        <f t="shared" si="175"/>
        <v>136.691330432</v>
      </c>
      <c r="Z499" s="478">
        <f t="shared" si="176"/>
        <v>0.16447368299999998</v>
      </c>
      <c r="AA499" s="465">
        <f t="shared" si="177"/>
        <v>195.69110941600002</v>
      </c>
      <c r="AB499" s="429">
        <f t="shared" si="178"/>
        <v>3.9390319930756847E-2</v>
      </c>
      <c r="AC499" s="454">
        <f t="shared" si="179"/>
        <v>130.73379459999032</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0.92677821999999999</v>
      </c>
      <c r="V500" s="475">
        <f t="shared" si="172"/>
        <v>2.2248257850000002</v>
      </c>
      <c r="W500" s="460">
        <f t="shared" si="173"/>
        <v>10.650144895999999</v>
      </c>
      <c r="X500" s="476">
        <f t="shared" si="174"/>
        <v>26.838908315999998</v>
      </c>
      <c r="Y500" s="476">
        <f t="shared" si="175"/>
        <v>56.151489440000006</v>
      </c>
      <c r="Z500" s="478">
        <f t="shared" si="176"/>
        <v>0.46710526499999994</v>
      </c>
      <c r="AA500" s="465">
        <f t="shared" si="177"/>
        <v>97.259251922000004</v>
      </c>
      <c r="AB500" s="429">
        <f t="shared" si="178"/>
        <v>1.9577144106682771E-2</v>
      </c>
      <c r="AC500" s="454">
        <f t="shared" si="179"/>
        <v>86.413241174049332</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7.6057791999999999E-2</v>
      </c>
      <c r="V501" s="475">
        <f t="shared" si="172"/>
        <v>0.26494865100000003</v>
      </c>
      <c r="W501" s="460">
        <f t="shared" si="173"/>
        <v>2.3185841960000002</v>
      </c>
      <c r="X501" s="476">
        <f t="shared" si="174"/>
        <v>31.611566140000001</v>
      </c>
      <c r="Y501" s="476">
        <f t="shared" si="175"/>
        <v>80.786416103999997</v>
      </c>
      <c r="Z501" s="478">
        <f t="shared" si="176"/>
        <v>0.10745613999999999</v>
      </c>
      <c r="AA501" s="465">
        <f t="shared" si="177"/>
        <v>115.165029023</v>
      </c>
      <c r="AB501" s="429">
        <f t="shared" si="178"/>
        <v>2.3181366550523351E-2</v>
      </c>
      <c r="AC501" s="454">
        <f t="shared" si="179"/>
        <v>134.44774076514659</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3.2014693999999997</v>
      </c>
      <c r="V502" s="475">
        <f t="shared" si="172"/>
        <v>6.0343910549999995</v>
      </c>
      <c r="W502" s="460">
        <f t="shared" si="173"/>
        <v>31.891047409999999</v>
      </c>
      <c r="X502" s="476">
        <f t="shared" si="174"/>
        <v>102.60631348000001</v>
      </c>
      <c r="Y502" s="476">
        <f t="shared" si="175"/>
        <v>247.89593735200003</v>
      </c>
      <c r="Z502" s="478">
        <f t="shared" si="176"/>
        <v>0.74890350699999997</v>
      </c>
      <c r="AA502" s="465">
        <f t="shared" si="177"/>
        <v>392.37806220400006</v>
      </c>
      <c r="AB502" s="429">
        <f t="shared" si="178"/>
        <v>7.8981091425925937E-2</v>
      </c>
      <c r="AC502" s="454">
        <f t="shared" si="179"/>
        <v>98.992710448987637</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1.0028360119999999</v>
      </c>
      <c r="V503" s="475">
        <f t="shared" si="172"/>
        <v>1.6107391890000002</v>
      </c>
      <c r="W503" s="460">
        <f t="shared" si="173"/>
        <v>8.8536753479999994</v>
      </c>
      <c r="X503" s="476">
        <f t="shared" si="174"/>
        <v>34.762220636000002</v>
      </c>
      <c r="Y503" s="476">
        <f t="shared" si="175"/>
        <v>77.89478244</v>
      </c>
      <c r="Z503" s="478">
        <f t="shared" si="176"/>
        <v>0.15350877300000002</v>
      </c>
      <c r="AA503" s="465">
        <f t="shared" si="177"/>
        <v>124.27776239799999</v>
      </c>
      <c r="AB503" s="429">
        <f t="shared" si="178"/>
        <v>2.5015652656602255E-2</v>
      </c>
      <c r="AC503" s="454">
        <f t="shared" si="179"/>
        <v>102.42146023745261</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2.9817468979999999</v>
      </c>
      <c r="V504" s="475">
        <f t="shared" si="172"/>
        <v>4.5969827940000005</v>
      </c>
      <c r="W504" s="460">
        <f t="shared" si="173"/>
        <v>18.655074912</v>
      </c>
      <c r="X504" s="476">
        <f t="shared" si="174"/>
        <v>43.992471379999998</v>
      </c>
      <c r="Y504" s="476">
        <f t="shared" si="175"/>
        <v>85.807545063999996</v>
      </c>
      <c r="Z504" s="478">
        <f t="shared" si="176"/>
        <v>0.230263154</v>
      </c>
      <c r="AA504" s="465">
        <f t="shared" si="177"/>
        <v>156.26408420199999</v>
      </c>
      <c r="AB504" s="429">
        <f t="shared" si="178"/>
        <v>3.1454123229066024E-2</v>
      </c>
      <c r="AC504" s="454">
        <f t="shared" si="179"/>
        <v>79.38552499304464</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1.7732731739999998</v>
      </c>
      <c r="V505" s="475">
        <f t="shared" si="172"/>
        <v>2.43034668</v>
      </c>
      <c r="W505" s="460">
        <f t="shared" si="173"/>
        <v>10.12555592</v>
      </c>
      <c r="X505" s="476">
        <f t="shared" si="174"/>
        <v>35.252322203999995</v>
      </c>
      <c r="Y505" s="476">
        <f t="shared" si="175"/>
        <v>108.67162623199999</v>
      </c>
      <c r="Z505" s="478">
        <f t="shared" si="176"/>
        <v>0.487938594</v>
      </c>
      <c r="AA505" s="465">
        <f t="shared" si="177"/>
        <v>158.74106280399999</v>
      </c>
      <c r="AB505" s="429">
        <f t="shared" si="178"/>
        <v>3.1952709904186798E-2</v>
      </c>
      <c r="AC505" s="454">
        <f t="shared" si="179"/>
        <v>102.61688044784007</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1.2859399579999999</v>
      </c>
      <c r="V506" s="475">
        <f t="shared" si="172"/>
        <v>2.037876003</v>
      </c>
      <c r="W506" s="460">
        <f t="shared" si="173"/>
        <v>11.726542027999999</v>
      </c>
      <c r="X506" s="476">
        <f t="shared" si="174"/>
        <v>49.803678803999993</v>
      </c>
      <c r="Y506" s="476">
        <f t="shared" si="175"/>
        <v>125.954179592</v>
      </c>
      <c r="Z506" s="478">
        <f t="shared" si="176"/>
        <v>0.39912281199999999</v>
      </c>
      <c r="AA506" s="465">
        <f t="shared" si="177"/>
        <v>191.20733919699998</v>
      </c>
      <c r="AB506" s="429">
        <f t="shared" si="178"/>
        <v>3.8487789693438003E-2</v>
      </c>
      <c r="AC506" s="454">
        <f t="shared" si="179"/>
        <v>107.95064011090108</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0.93663753599999999</v>
      </c>
      <c r="V507" s="475">
        <f t="shared" si="172"/>
        <v>1.2801724379999999</v>
      </c>
      <c r="W507" s="460">
        <f t="shared" si="173"/>
        <v>3.390032148</v>
      </c>
      <c r="X507" s="476">
        <f t="shared" si="174"/>
        <v>34.108751423999998</v>
      </c>
      <c r="Y507" s="476">
        <f t="shared" si="175"/>
        <v>171.27885653600001</v>
      </c>
      <c r="Z507" s="478">
        <f t="shared" si="176"/>
        <v>0.36074561600000005</v>
      </c>
      <c r="AA507" s="465">
        <f t="shared" si="177"/>
        <v>211.35519569800002</v>
      </c>
      <c r="AB507" s="429">
        <f t="shared" si="178"/>
        <v>4.2543316364331729E-2</v>
      </c>
      <c r="AC507" s="454">
        <f t="shared" si="179"/>
        <v>137.59293744992007</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1.9549667799999999</v>
      </c>
      <c r="V508" s="475">
        <f t="shared" si="172"/>
        <v>2.115874872</v>
      </c>
      <c r="W508" s="460">
        <f t="shared" si="173"/>
        <v>9.7915017280000001</v>
      </c>
      <c r="X508" s="476">
        <f t="shared" si="174"/>
        <v>35.369013767999995</v>
      </c>
      <c r="Y508" s="476">
        <f t="shared" si="175"/>
        <v>56.465309999999995</v>
      </c>
      <c r="Z508" s="478">
        <f t="shared" si="176"/>
        <v>0.16008771899999999</v>
      </c>
      <c r="AA508" s="465">
        <f t="shared" si="177"/>
        <v>105.85675486699999</v>
      </c>
      <c r="AB508" s="429">
        <f t="shared" si="178"/>
        <v>2.1307720383856681E-2</v>
      </c>
      <c r="AC508" s="454">
        <f t="shared" si="179"/>
        <v>86.153174413712506</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0.83381867999999992</v>
      </c>
      <c r="V509" s="475">
        <f t="shared" si="172"/>
        <v>1.4435986860000001</v>
      </c>
      <c r="W509" s="460">
        <f t="shared" si="173"/>
        <v>11.837893600000001</v>
      </c>
      <c r="X509" s="476">
        <f t="shared" si="174"/>
        <v>40.258363156000001</v>
      </c>
      <c r="Y509" s="476">
        <f t="shared" si="175"/>
        <v>64.848806640000006</v>
      </c>
      <c r="Z509" s="478">
        <f t="shared" si="176"/>
        <v>0.207236843</v>
      </c>
      <c r="AA509" s="465">
        <f t="shared" si="177"/>
        <v>119.42971760500001</v>
      </c>
      <c r="AB509" s="429">
        <f t="shared" si="178"/>
        <v>2.4039798229669888E-2</v>
      </c>
      <c r="AC509" s="454">
        <f t="shared" si="179"/>
        <v>94.358543762164132</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1.0169207280000001</v>
      </c>
      <c r="V510" s="475">
        <f t="shared" si="172"/>
        <v>2.7472945769999999</v>
      </c>
      <c r="W510" s="460">
        <f t="shared" si="173"/>
        <v>20.587640883999999</v>
      </c>
      <c r="X510" s="476">
        <f t="shared" si="174"/>
        <v>79.758234555999991</v>
      </c>
      <c r="Y510" s="476">
        <f t="shared" si="175"/>
        <v>168.20789638400001</v>
      </c>
      <c r="Z510" s="478">
        <f t="shared" si="176"/>
        <v>0.38048245400000003</v>
      </c>
      <c r="AA510" s="465">
        <f t="shared" si="177"/>
        <v>272.69846958300002</v>
      </c>
      <c r="AB510" s="429">
        <f t="shared" si="178"/>
        <v>5.4890996292874403E-2</v>
      </c>
      <c r="AC510" s="454">
        <f t="shared" si="179"/>
        <v>105.32974823560379</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10.074839668000001</v>
      </c>
      <c r="V511" s="475">
        <f t="shared" si="172"/>
        <v>11.358125450999999</v>
      </c>
      <c r="W511" s="460">
        <f t="shared" si="173"/>
        <v>44.718731421999998</v>
      </c>
      <c r="X511" s="476">
        <f t="shared" si="174"/>
        <v>229.099255484</v>
      </c>
      <c r="Y511" s="476">
        <f t="shared" si="175"/>
        <v>444.72876602400004</v>
      </c>
      <c r="Z511" s="478">
        <f t="shared" si="176"/>
        <v>0.84758771900000007</v>
      </c>
      <c r="AA511" s="465">
        <f t="shared" si="177"/>
        <v>740.82730576799997</v>
      </c>
      <c r="AB511" s="429">
        <f t="shared" si="178"/>
        <v>0.14911982805314009</v>
      </c>
      <c r="AC511" s="454">
        <f t="shared" si="179"/>
        <v>98.563717300828159</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7.1691505619999996</v>
      </c>
      <c r="V512" s="475">
        <f t="shared" si="172"/>
        <v>8.0215058970000008</v>
      </c>
      <c r="W512" s="460">
        <f t="shared" si="173"/>
        <v>32.994663721999999</v>
      </c>
      <c r="X512" s="476">
        <f t="shared" si="174"/>
        <v>135.2447602</v>
      </c>
      <c r="Y512" s="476">
        <f t="shared" si="175"/>
        <v>287.10111019999999</v>
      </c>
      <c r="Z512" s="478">
        <f t="shared" si="176"/>
        <v>0.69517543700000006</v>
      </c>
      <c r="AA512" s="465">
        <f t="shared" si="177"/>
        <v>471.22636601799996</v>
      </c>
      <c r="AB512" s="429">
        <f t="shared" si="178"/>
        <v>9.4852328103462155E-2</v>
      </c>
      <c r="AC512" s="454">
        <f t="shared" si="179"/>
        <v>95.505289043288457</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0.9183273460000001</v>
      </c>
      <c r="V513" s="475">
        <f t="shared" si="172"/>
        <v>2.1121606979999998</v>
      </c>
      <c r="W513" s="460">
        <f t="shared" si="173"/>
        <v>13.842219013999999</v>
      </c>
      <c r="X513" s="476">
        <f t="shared" si="174"/>
        <v>64.016631095999998</v>
      </c>
      <c r="Y513" s="476">
        <f t="shared" si="175"/>
        <v>163.4781686</v>
      </c>
      <c r="Z513" s="478">
        <f t="shared" si="176"/>
        <v>0.32675438400000001</v>
      </c>
      <c r="AA513" s="465">
        <f t="shared" si="177"/>
        <v>244.694261138</v>
      </c>
      <c r="AB513" s="429">
        <f t="shared" si="178"/>
        <v>4.9254078328904993E-2</v>
      </c>
      <c r="AC513" s="454">
        <f t="shared" si="179"/>
        <v>113.50573278815116</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18.498646613999998</v>
      </c>
      <c r="V516" s="475">
        <f t="shared" si="172"/>
        <v>22.148933543999998</v>
      </c>
      <c r="W516" s="460">
        <f t="shared" si="173"/>
        <v>71.501692949999992</v>
      </c>
      <c r="X516" s="476">
        <f t="shared" si="174"/>
        <v>372.97710313599998</v>
      </c>
      <c r="Y516" s="476">
        <f t="shared" si="175"/>
        <v>895.70321544800004</v>
      </c>
      <c r="Z516" s="478">
        <f t="shared" si="176"/>
        <v>3.007879864</v>
      </c>
      <c r="AA516" s="465">
        <f t="shared" si="177"/>
        <v>1383.8374715560001</v>
      </c>
      <c r="AB516" s="429">
        <f t="shared" si="178"/>
        <v>0.27855021569162641</v>
      </c>
      <c r="AC516" s="454">
        <f t="shared" si="179"/>
        <v>101.62713968147648</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6.8539551840000001</v>
      </c>
      <c r="V517" s="475">
        <f t="shared" si="172"/>
        <v>10.904121098999999</v>
      </c>
      <c r="W517" s="460">
        <f t="shared" si="173"/>
        <v>41.500137140000007</v>
      </c>
      <c r="X517" s="476">
        <f t="shared" si="174"/>
        <v>220.239352564</v>
      </c>
      <c r="Y517" s="476">
        <f t="shared" si="175"/>
        <v>627.11869658399996</v>
      </c>
      <c r="Z517" s="478">
        <f t="shared" si="176"/>
        <v>1.7761238109999999</v>
      </c>
      <c r="AA517" s="465">
        <f t="shared" si="177"/>
        <v>908.39238638200004</v>
      </c>
      <c r="AB517" s="429">
        <f t="shared" si="178"/>
        <v>0.18284870901409017</v>
      </c>
      <c r="AC517" s="454">
        <f t="shared" si="179"/>
        <v>111.74597935855274</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13.498055025999999</v>
      </c>
      <c r="V518" s="475">
        <f t="shared" si="172"/>
        <v>13.151371247999998</v>
      </c>
      <c r="W518" s="460">
        <f t="shared" si="173"/>
        <v>39.330363179999999</v>
      </c>
      <c r="X518" s="476">
        <f t="shared" si="174"/>
        <v>204.75807395999999</v>
      </c>
      <c r="Y518" s="476">
        <f t="shared" si="175"/>
        <v>439.80386033600001</v>
      </c>
      <c r="Z518" s="478">
        <f t="shared" si="176"/>
        <v>1.528254926</v>
      </c>
      <c r="AA518" s="465">
        <f t="shared" si="177"/>
        <v>712.06997867600012</v>
      </c>
      <c r="AB518" s="429">
        <f t="shared" si="178"/>
        <v>0.14333131615861516</v>
      </c>
      <c r="AC518" s="454">
        <f t="shared" si="179"/>
        <v>95.265096617588256</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8.4117597459999995</v>
      </c>
      <c r="V519" s="475">
        <f t="shared" si="172"/>
        <v>7.9051217760000005</v>
      </c>
      <c r="W519" s="460">
        <f t="shared" si="173"/>
        <v>27.886163618000001</v>
      </c>
      <c r="X519" s="476">
        <f t="shared" si="174"/>
        <v>143.46763419999999</v>
      </c>
      <c r="Y519" s="476">
        <f t="shared" si="175"/>
        <v>290.24647450399999</v>
      </c>
      <c r="Z519" s="478">
        <f t="shared" si="176"/>
        <v>1.4681298390000002</v>
      </c>
      <c r="AA519" s="465">
        <f t="shared" si="177"/>
        <v>479.38528368300001</v>
      </c>
      <c r="AB519" s="429">
        <f t="shared" si="178"/>
        <v>9.6494622319444445E-2</v>
      </c>
      <c r="AC519" s="454">
        <f t="shared" si="179"/>
        <v>95.524652917062397</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11.054138721999999</v>
      </c>
      <c r="V520" s="475">
        <f t="shared" si="172"/>
        <v>11.57356755</v>
      </c>
      <c r="W520" s="460">
        <f t="shared" si="173"/>
        <v>30.746794374</v>
      </c>
      <c r="X520" s="476">
        <f t="shared" si="174"/>
        <v>145.06173554399999</v>
      </c>
      <c r="Y520" s="476">
        <f t="shared" si="175"/>
        <v>223.16988489600001</v>
      </c>
      <c r="Z520" s="478">
        <f t="shared" si="176"/>
        <v>0.97635738200000011</v>
      </c>
      <c r="AA520" s="465">
        <f t="shared" si="177"/>
        <v>422.58247846800003</v>
      </c>
      <c r="AB520" s="429">
        <f t="shared" si="178"/>
        <v>8.5060885359903388E-2</v>
      </c>
      <c r="AC520" s="454">
        <f t="shared" si="179"/>
        <v>81.951868967631754</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5.6676027979999999</v>
      </c>
      <c r="V521" s="475">
        <f t="shared" ref="V521:V584" si="193">IFERROR(V$5*I521,"")</f>
        <v>6.418024065</v>
      </c>
      <c r="W521" s="460">
        <f t="shared" ref="W521:W584" si="194">IFERROR(W$5*K521,"")</f>
        <v>22.124425202000001</v>
      </c>
      <c r="X521" s="476">
        <f t="shared" ref="X521:X584" si="195">IFERROR(X$5*M521,"")</f>
        <v>116.450726612</v>
      </c>
      <c r="Y521" s="476">
        <f t="shared" ref="Y521:Y584" si="196">IFERROR(Y$5*O521,"")</f>
        <v>221.77590356000002</v>
      </c>
      <c r="Z521" s="478">
        <f t="shared" ref="Z521:Z584" si="197">IFERROR(Z$5*Q521,"")</f>
        <v>0.68918503499999995</v>
      </c>
      <c r="AA521" s="465">
        <f t="shared" ref="AA521:AA584" si="198">IFERROR(SUM(U521:Z521),"")</f>
        <v>373.12586727199999</v>
      </c>
      <c r="AB521" s="429">
        <f t="shared" ref="AB521:AB584" si="199">IF(OR(AA521="", AA521=0), "", AA521/$AA$5)</f>
        <v>7.5105850900161031E-2</v>
      </c>
      <c r="AC521" s="454">
        <f t="shared" ref="AC521:AC584" si="200">IF(OR(AB521="", AB521=0), "", IF(AN521&gt;0, AB521/AN521*100, ""))</f>
        <v>96.175017744341147</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0.61390044799999999</v>
      </c>
      <c r="V522" s="475">
        <f t="shared" si="193"/>
        <v>0.65427012900000003</v>
      </c>
      <c r="W522" s="460">
        <f t="shared" si="194"/>
        <v>4.6456391140000006</v>
      </c>
      <c r="X522" s="476">
        <f t="shared" si="195"/>
        <v>30.893568815999998</v>
      </c>
      <c r="Y522" s="476">
        <f t="shared" si="196"/>
        <v>144.60882211999999</v>
      </c>
      <c r="Z522" s="478">
        <f t="shared" si="197"/>
        <v>8.4568439999999995E-2</v>
      </c>
      <c r="AA522" s="465">
        <f t="shared" si="198"/>
        <v>181.50076906699996</v>
      </c>
      <c r="AB522" s="429">
        <f t="shared" si="199"/>
        <v>3.6533971229267305E-2</v>
      </c>
      <c r="AC522" s="454">
        <f t="shared" si="200"/>
        <v>138.42445886766072</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0.73018515800000006</v>
      </c>
      <c r="V523" s="475">
        <f t="shared" si="193"/>
        <v>0.98934169499999991</v>
      </c>
      <c r="W523" s="460">
        <f t="shared" si="194"/>
        <v>4.9874809940000002</v>
      </c>
      <c r="X523" s="476">
        <f t="shared" si="195"/>
        <v>24.858284835999999</v>
      </c>
      <c r="Y523" s="476">
        <f t="shared" si="196"/>
        <v>84.335345200000006</v>
      </c>
      <c r="Z523" s="478">
        <f t="shared" si="197"/>
        <v>8.4310555999999995E-2</v>
      </c>
      <c r="AA523" s="465">
        <f t="shared" si="198"/>
        <v>115.98494843900001</v>
      </c>
      <c r="AB523" s="429">
        <f t="shared" si="199"/>
        <v>2.3346406690619968E-2</v>
      </c>
      <c r="AC523" s="454">
        <f t="shared" si="200"/>
        <v>119.64004607431372</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1.0569330459999999</v>
      </c>
      <c r="V524" s="475">
        <f t="shared" si="193"/>
        <v>1.0029985379999999</v>
      </c>
      <c r="W524" s="460">
        <f t="shared" si="194"/>
        <v>3.5914873539999999</v>
      </c>
      <c r="X524" s="476">
        <f t="shared" si="195"/>
        <v>30.41123932</v>
      </c>
      <c r="Y524" s="476">
        <f t="shared" si="196"/>
        <v>79.212323808000008</v>
      </c>
      <c r="Z524" s="478">
        <f t="shared" si="197"/>
        <v>0.21649247399999999</v>
      </c>
      <c r="AA524" s="465">
        <f t="shared" si="198"/>
        <v>115.49147454000001</v>
      </c>
      <c r="AB524" s="429">
        <f t="shared" si="199"/>
        <v>2.3247076195652177E-2</v>
      </c>
      <c r="AC524" s="454">
        <f t="shared" si="200"/>
        <v>116.32360445924346</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3.0786511560000003</v>
      </c>
      <c r="V525" s="475">
        <f t="shared" si="193"/>
        <v>1.9228806270000001</v>
      </c>
      <c r="W525" s="460">
        <f t="shared" si="194"/>
        <v>3.4210723359999999</v>
      </c>
      <c r="X525" s="476">
        <f t="shared" si="195"/>
        <v>9.5363800839999993</v>
      </c>
      <c r="Y525" s="476">
        <f t="shared" si="196"/>
        <v>21.533210128</v>
      </c>
      <c r="Z525" s="478">
        <f t="shared" si="197"/>
        <v>0.143632808</v>
      </c>
      <c r="AA525" s="465">
        <f t="shared" si="198"/>
        <v>39.635827139</v>
      </c>
      <c r="AB525" s="429">
        <f t="shared" si="199"/>
        <v>7.9782260746779389E-3</v>
      </c>
      <c r="AC525" s="454">
        <f t="shared" si="200"/>
        <v>60.952838647009401</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1.00580245</v>
      </c>
      <c r="V526" s="475">
        <f t="shared" si="193"/>
        <v>1.20981033</v>
      </c>
      <c r="W526" s="460">
        <f t="shared" si="194"/>
        <v>3.5610843499999998</v>
      </c>
      <c r="X526" s="476">
        <f t="shared" si="195"/>
        <v>18.5393857</v>
      </c>
      <c r="Y526" s="476">
        <f t="shared" si="196"/>
        <v>36.712311392000004</v>
      </c>
      <c r="Z526" s="478">
        <f t="shared" si="197"/>
        <v>0.149511175</v>
      </c>
      <c r="AA526" s="465">
        <f t="shared" si="198"/>
        <v>61.177905397000004</v>
      </c>
      <c r="AB526" s="429">
        <f t="shared" si="199"/>
        <v>1.2314393195853464E-2</v>
      </c>
      <c r="AC526" s="454">
        <f t="shared" si="200"/>
        <v>94.267590297649093</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9.264965093999999</v>
      </c>
      <c r="V529" s="475">
        <f t="shared" si="193"/>
        <v>9.6371973449999988</v>
      </c>
      <c r="W529" s="460">
        <f t="shared" si="194"/>
        <v>33.331192504000001</v>
      </c>
      <c r="X529" s="476">
        <f t="shared" si="195"/>
        <v>209.27347047199999</v>
      </c>
      <c r="Y529" s="476">
        <f t="shared" si="196"/>
        <v>453.20192431999999</v>
      </c>
      <c r="Z529" s="478">
        <f t="shared" si="197"/>
        <v>0.76535087199999996</v>
      </c>
      <c r="AA529" s="465">
        <f t="shared" si="198"/>
        <v>715.47410060699997</v>
      </c>
      <c r="AB529" s="429">
        <f t="shared" si="199"/>
        <v>0.14401652588707728</v>
      </c>
      <c r="AC529" s="454">
        <f t="shared" si="200"/>
        <v>104.3476615953725</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5.8367308339999999</v>
      </c>
      <c r="V530" s="475">
        <f t="shared" si="193"/>
        <v>7.0917094889999994</v>
      </c>
      <c r="W530" s="460">
        <f t="shared" si="194"/>
        <v>26.392761783999998</v>
      </c>
      <c r="X530" s="476">
        <f t="shared" si="195"/>
        <v>188.07073291599997</v>
      </c>
      <c r="Y530" s="476">
        <f t="shared" si="196"/>
        <v>498.90767044799998</v>
      </c>
      <c r="Z530" s="478">
        <f t="shared" si="197"/>
        <v>0.89473684299999989</v>
      </c>
      <c r="AA530" s="465">
        <f t="shared" si="198"/>
        <v>727.19434231399998</v>
      </c>
      <c r="AB530" s="429">
        <f t="shared" si="199"/>
        <v>0.14637567276851851</v>
      </c>
      <c r="AC530" s="454">
        <f t="shared" si="200"/>
        <v>115.54225635749647</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3.4690801139999996</v>
      </c>
      <c r="V531" s="475">
        <f t="shared" si="193"/>
        <v>4.9399303139999997</v>
      </c>
      <c r="W531" s="460">
        <f t="shared" si="194"/>
        <v>14.898820473999999</v>
      </c>
      <c r="X531" s="476">
        <f t="shared" si="195"/>
        <v>82.383779059999995</v>
      </c>
      <c r="Y531" s="476">
        <f t="shared" si="196"/>
        <v>196.025861064</v>
      </c>
      <c r="Z531" s="478">
        <f t="shared" si="197"/>
        <v>0.337719294</v>
      </c>
      <c r="AA531" s="465">
        <f t="shared" si="198"/>
        <v>302.05519032000001</v>
      </c>
      <c r="AB531" s="429">
        <f t="shared" si="199"/>
        <v>6.0800159082125604E-2</v>
      </c>
      <c r="AC531" s="454">
        <f t="shared" si="200"/>
        <v>103.58320255775035</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4.2662784140000003</v>
      </c>
      <c r="V532" s="475">
        <f t="shared" si="193"/>
        <v>5.427732969</v>
      </c>
      <c r="W532" s="460">
        <f t="shared" si="194"/>
        <v>31.789593936000003</v>
      </c>
      <c r="X532" s="476">
        <f t="shared" si="195"/>
        <v>278.65788350399998</v>
      </c>
      <c r="Y532" s="476">
        <f t="shared" si="196"/>
        <v>717.30446245600001</v>
      </c>
      <c r="Z532" s="478">
        <f t="shared" si="197"/>
        <v>1.134868416</v>
      </c>
      <c r="AA532" s="465">
        <f t="shared" si="198"/>
        <v>1038.5808196949999</v>
      </c>
      <c r="AB532" s="429">
        <f t="shared" si="199"/>
        <v>0.20905411024456522</v>
      </c>
      <c r="AC532" s="454">
        <f t="shared" si="200"/>
        <v>124.3417639679074</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0.31972440000000002</v>
      </c>
      <c r="V533" s="475">
        <f t="shared" si="193"/>
        <v>0.56084926499999999</v>
      </c>
      <c r="W533" s="460">
        <f t="shared" si="194"/>
        <v>3.805744142</v>
      </c>
      <c r="X533" s="476">
        <f t="shared" si="195"/>
        <v>36.745966312</v>
      </c>
      <c r="Y533" s="476">
        <f t="shared" si="196"/>
        <v>152.42719719999999</v>
      </c>
      <c r="Z533" s="478">
        <f t="shared" si="197"/>
        <v>0.162280701</v>
      </c>
      <c r="AA533" s="465">
        <f t="shared" si="198"/>
        <v>194.02176201999998</v>
      </c>
      <c r="AB533" s="429">
        <f t="shared" si="199"/>
        <v>3.9054299923510463E-2</v>
      </c>
      <c r="AC533" s="454">
        <f t="shared" si="200"/>
        <v>141.47834384794504</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0.59296903000000001</v>
      </c>
      <c r="V534" s="475">
        <f t="shared" si="193"/>
        <v>0.90379678500000005</v>
      </c>
      <c r="W534" s="460">
        <f t="shared" si="194"/>
        <v>9.4203302579999999</v>
      </c>
      <c r="X534" s="476">
        <f t="shared" si="195"/>
        <v>100.42419310000001</v>
      </c>
      <c r="Y534" s="476">
        <f t="shared" si="196"/>
        <v>328.97375780800002</v>
      </c>
      <c r="Z534" s="478">
        <f t="shared" si="197"/>
        <v>0.36732456200000002</v>
      </c>
      <c r="AA534" s="465">
        <f t="shared" si="198"/>
        <v>440.68237154300004</v>
      </c>
      <c r="AB534" s="429">
        <f t="shared" si="199"/>
        <v>8.8704181067431567E-2</v>
      </c>
      <c r="AC534" s="454">
        <f t="shared" si="200"/>
        <v>138.19407192888471</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8.0198709899999994</v>
      </c>
      <c r="V535" s="475">
        <f t="shared" si="193"/>
        <v>9.9727164360000007</v>
      </c>
      <c r="W535" s="460">
        <f t="shared" si="194"/>
        <v>48.190421372000003</v>
      </c>
      <c r="X535" s="476">
        <f t="shared" si="195"/>
        <v>342.7912048</v>
      </c>
      <c r="Y535" s="476">
        <f t="shared" si="196"/>
        <v>1053.832333088</v>
      </c>
      <c r="Z535" s="478">
        <f t="shared" si="197"/>
        <v>2.08442982</v>
      </c>
      <c r="AA535" s="465">
        <f t="shared" si="198"/>
        <v>1464.890976506</v>
      </c>
      <c r="AB535" s="429">
        <f t="shared" si="199"/>
        <v>0.29486533343518517</v>
      </c>
      <c r="AC535" s="454">
        <f t="shared" si="200"/>
        <v>123.18283230103563</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18.738384783999997</v>
      </c>
      <c r="V537" s="475">
        <f t="shared" si="193"/>
        <v>23.726522349000003</v>
      </c>
      <c r="W537" s="460">
        <f t="shared" si="194"/>
        <v>89.081138128000006</v>
      </c>
      <c r="X537" s="476">
        <f t="shared" si="195"/>
        <v>542.554366684</v>
      </c>
      <c r="Y537" s="476">
        <f t="shared" si="196"/>
        <v>1466.1030714799999</v>
      </c>
      <c r="Z537" s="478">
        <f t="shared" si="197"/>
        <v>4.5975877199999999</v>
      </c>
      <c r="AA537" s="465">
        <f t="shared" si="198"/>
        <v>2144.8010711449997</v>
      </c>
      <c r="AB537" s="429">
        <f t="shared" si="199"/>
        <v>0.43172324298409814</v>
      </c>
      <c r="AC537" s="454">
        <f t="shared" si="200"/>
        <v>112.0053139291948</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14.735491758</v>
      </c>
      <c r="V538" s="475">
        <f t="shared" si="193"/>
        <v>11.676311433</v>
      </c>
      <c r="W538" s="460">
        <f t="shared" si="194"/>
        <v>28.194180249999999</v>
      </c>
      <c r="X538" s="476">
        <f t="shared" si="195"/>
        <v>117.017640476</v>
      </c>
      <c r="Y538" s="476">
        <f t="shared" si="196"/>
        <v>206.561269208</v>
      </c>
      <c r="Z538" s="478">
        <f t="shared" si="197"/>
        <v>0.72478070500000003</v>
      </c>
      <c r="AA538" s="465">
        <f t="shared" si="198"/>
        <v>378.90967383000003</v>
      </c>
      <c r="AB538" s="429">
        <f t="shared" si="199"/>
        <v>7.6270063170289865E-2</v>
      </c>
      <c r="AC538" s="454">
        <f t="shared" si="200"/>
        <v>76.986674486858249</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17.827099870000001</v>
      </c>
      <c r="V539" s="475">
        <f t="shared" si="193"/>
        <v>21.146368275</v>
      </c>
      <c r="W539" s="460">
        <f t="shared" si="194"/>
        <v>92.456323522000005</v>
      </c>
      <c r="X539" s="476">
        <f t="shared" si="195"/>
        <v>558.49434484799997</v>
      </c>
      <c r="Y539" s="476">
        <f t="shared" si="196"/>
        <v>1443.9787124719999</v>
      </c>
      <c r="Z539" s="478">
        <f t="shared" si="197"/>
        <v>3.688596494</v>
      </c>
      <c r="AA539" s="465">
        <f t="shared" si="198"/>
        <v>2137.5914454809999</v>
      </c>
      <c r="AB539" s="429">
        <f t="shared" si="199"/>
        <v>0.43027203008876808</v>
      </c>
      <c r="AC539" s="454">
        <f t="shared" si="200"/>
        <v>112.58108285458167</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5.0479834080000003</v>
      </c>
      <c r="V540" s="475">
        <f t="shared" si="193"/>
        <v>5.364590958</v>
      </c>
      <c r="W540" s="460">
        <f t="shared" si="194"/>
        <v>19.362775164000002</v>
      </c>
      <c r="X540" s="476">
        <f t="shared" si="195"/>
        <v>77.739481819999995</v>
      </c>
      <c r="Y540" s="476">
        <f t="shared" si="196"/>
        <v>165.22660106399999</v>
      </c>
      <c r="Z540" s="478">
        <f t="shared" si="197"/>
        <v>0.32346491100000002</v>
      </c>
      <c r="AA540" s="465">
        <f t="shared" si="198"/>
        <v>273.06489732499995</v>
      </c>
      <c r="AB540" s="429">
        <f t="shared" si="199"/>
        <v>5.4964753889895322E-2</v>
      </c>
      <c r="AC540" s="454">
        <f t="shared" si="200"/>
        <v>92.395055170957136</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1.7253849619999999</v>
      </c>
      <c r="V541" s="475">
        <f t="shared" si="193"/>
        <v>3.063004389</v>
      </c>
      <c r="W541" s="460">
        <f t="shared" si="194"/>
        <v>18.281429114000002</v>
      </c>
      <c r="X541" s="476">
        <f t="shared" si="195"/>
        <v>85.464419436</v>
      </c>
      <c r="Y541" s="476">
        <f t="shared" si="196"/>
        <v>208.69076768000002</v>
      </c>
      <c r="Z541" s="478">
        <f t="shared" si="197"/>
        <v>0.46820175600000002</v>
      </c>
      <c r="AA541" s="465">
        <f t="shared" si="198"/>
        <v>317.69320733699999</v>
      </c>
      <c r="AB541" s="429">
        <f t="shared" si="199"/>
        <v>6.3947908079106275E-2</v>
      </c>
      <c r="AC541" s="454">
        <f t="shared" si="200"/>
        <v>110.58080555973288</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34.761225016000004</v>
      </c>
      <c r="V542" s="475">
        <f t="shared" si="193"/>
        <v>42.027787980000006</v>
      </c>
      <c r="W542" s="460">
        <f t="shared" si="194"/>
        <v>114.88497474</v>
      </c>
      <c r="X542" s="476">
        <f t="shared" si="195"/>
        <v>625.94168828399995</v>
      </c>
      <c r="Y542" s="476">
        <f t="shared" si="196"/>
        <v>1598.4233302800001</v>
      </c>
      <c r="Z542" s="478">
        <f t="shared" si="197"/>
        <v>4.2960526290000001</v>
      </c>
      <c r="AA542" s="465">
        <f t="shared" si="198"/>
        <v>2420.3350589289998</v>
      </c>
      <c r="AB542" s="429">
        <f t="shared" si="199"/>
        <v>0.48718499575865537</v>
      </c>
      <c r="AC542" s="454">
        <f t="shared" si="200"/>
        <v>101.91813621936372</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0.54367230200000005</v>
      </c>
      <c r="V543" s="475">
        <f t="shared" si="193"/>
        <v>1.169983521</v>
      </c>
      <c r="W543" s="460">
        <f t="shared" si="194"/>
        <v>8.9576034119999992</v>
      </c>
      <c r="X543" s="476">
        <f t="shared" si="195"/>
        <v>93.796150184000012</v>
      </c>
      <c r="Y543" s="476">
        <f t="shared" si="196"/>
        <v>328.57027559199997</v>
      </c>
      <c r="Z543" s="478">
        <f t="shared" si="197"/>
        <v>0.343201749</v>
      </c>
      <c r="AA543" s="465">
        <f t="shared" si="198"/>
        <v>433.38088676000001</v>
      </c>
      <c r="AB543" s="429">
        <f t="shared" si="199"/>
        <v>8.723447801127214E-2</v>
      </c>
      <c r="AC543" s="454">
        <f t="shared" si="200"/>
        <v>138.96682471942944</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2.0703699279999999</v>
      </c>
      <c r="V544" s="475">
        <f t="shared" si="193"/>
        <v>2.518408827</v>
      </c>
      <c r="W544" s="460">
        <f t="shared" si="194"/>
        <v>10.782158312</v>
      </c>
      <c r="X544" s="476">
        <f t="shared" si="195"/>
        <v>55.846801692000007</v>
      </c>
      <c r="Y544" s="476">
        <f t="shared" si="196"/>
        <v>129.53107019200002</v>
      </c>
      <c r="Z544" s="478">
        <f t="shared" si="197"/>
        <v>1.3451992289999999</v>
      </c>
      <c r="AA544" s="465">
        <f t="shared" si="198"/>
        <v>202.09400818000003</v>
      </c>
      <c r="AB544" s="429">
        <f t="shared" si="199"/>
        <v>4.0679148184380037E-2</v>
      </c>
      <c r="AC544" s="454">
        <f t="shared" si="200"/>
        <v>102.25276136515858</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11.007680189999999</v>
      </c>
      <c r="V545" s="475">
        <f t="shared" si="193"/>
        <v>13.712222294999998</v>
      </c>
      <c r="W545" s="460">
        <f t="shared" si="194"/>
        <v>44.353114089999998</v>
      </c>
      <c r="X545" s="476">
        <f t="shared" si="195"/>
        <v>231.61495024800001</v>
      </c>
      <c r="Y545" s="476">
        <f t="shared" si="196"/>
        <v>537.6545433199999</v>
      </c>
      <c r="Z545" s="478">
        <f t="shared" si="197"/>
        <v>2.3808837469999999</v>
      </c>
      <c r="AA545" s="465">
        <f t="shared" si="198"/>
        <v>840.7233938899999</v>
      </c>
      <c r="AB545" s="429">
        <f t="shared" si="199"/>
        <v>0.16922773629025764</v>
      </c>
      <c r="AC545" s="454">
        <f t="shared" si="200"/>
        <v>100.58389589907306</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5.5183864600000003</v>
      </c>
      <c r="V546" s="475">
        <f t="shared" si="193"/>
        <v>6.3357012540000008</v>
      </c>
      <c r="W546" s="460">
        <f t="shared" si="194"/>
        <v>21.978171037999999</v>
      </c>
      <c r="X546" s="476">
        <f t="shared" si="195"/>
        <v>114.63932097199999</v>
      </c>
      <c r="Y546" s="476">
        <f t="shared" si="196"/>
        <v>286.29254506400002</v>
      </c>
      <c r="Z546" s="478">
        <f t="shared" si="197"/>
        <v>0.9245106529999999</v>
      </c>
      <c r="AA546" s="465">
        <f t="shared" si="198"/>
        <v>435.68863544100003</v>
      </c>
      <c r="AB546" s="429">
        <f t="shared" si="199"/>
        <v>8.7699000692632853E-2</v>
      </c>
      <c r="AC546" s="454">
        <f t="shared" si="200"/>
        <v>103.76537289984051</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5.9692976160000004</v>
      </c>
      <c r="V547" s="475">
        <f t="shared" si="193"/>
        <v>7.1749661490000003</v>
      </c>
      <c r="W547" s="460">
        <f t="shared" si="194"/>
        <v>20.568509906000003</v>
      </c>
      <c r="X547" s="476">
        <f t="shared" si="195"/>
        <v>107.37262324800001</v>
      </c>
      <c r="Y547" s="476">
        <f t="shared" si="196"/>
        <v>229.872442248</v>
      </c>
      <c r="Z547" s="478">
        <f t="shared" si="197"/>
        <v>1.2145576300000001</v>
      </c>
      <c r="AA547" s="465">
        <f t="shared" si="198"/>
        <v>372.17239679699998</v>
      </c>
      <c r="AB547" s="429">
        <f t="shared" si="199"/>
        <v>7.4913928501811583E-2</v>
      </c>
      <c r="AC547" s="454">
        <f t="shared" si="200"/>
        <v>95.589686155490583</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22.831753021999997</v>
      </c>
      <c r="V548" s="475">
        <f t="shared" si="193"/>
        <v>26.391493628999999</v>
      </c>
      <c r="W548" s="460">
        <f t="shared" si="194"/>
        <v>87.740409720000002</v>
      </c>
      <c r="X548" s="476">
        <f t="shared" si="195"/>
        <v>469.416870824</v>
      </c>
      <c r="Y548" s="476">
        <f t="shared" si="196"/>
        <v>1106.1983227200001</v>
      </c>
      <c r="Z548" s="478">
        <f t="shared" si="197"/>
        <v>3.7153168909999996</v>
      </c>
      <c r="AA548" s="465">
        <f t="shared" si="198"/>
        <v>1716.294166806</v>
      </c>
      <c r="AB548" s="429">
        <f t="shared" si="199"/>
        <v>0.345469840339372</v>
      </c>
      <c r="AC548" s="454">
        <f t="shared" si="200"/>
        <v>102.01872135195522</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5.2120935780000002</v>
      </c>
      <c r="V549" s="475">
        <f t="shared" si="193"/>
        <v>5.6570015250000001</v>
      </c>
      <c r="W549" s="460">
        <f t="shared" si="194"/>
        <v>20.353782828</v>
      </c>
      <c r="X549" s="476">
        <f t="shared" si="195"/>
        <v>122.88045893200001</v>
      </c>
      <c r="Y549" s="476">
        <f t="shared" si="196"/>
        <v>292.19857749600004</v>
      </c>
      <c r="Z549" s="478">
        <f t="shared" si="197"/>
        <v>1.4426346110000001</v>
      </c>
      <c r="AA549" s="465">
        <f t="shared" si="198"/>
        <v>447.7445489700001</v>
      </c>
      <c r="AB549" s="429">
        <f t="shared" si="199"/>
        <v>9.012571436594205E-2</v>
      </c>
      <c r="AC549" s="454">
        <f t="shared" si="200"/>
        <v>105.61670174097246</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12.456921571999999</v>
      </c>
      <c r="V550" s="475">
        <f t="shared" si="193"/>
        <v>14.060068371</v>
      </c>
      <c r="W550" s="460">
        <f t="shared" si="194"/>
        <v>47.599252956000001</v>
      </c>
      <c r="X550" s="476">
        <f t="shared" si="195"/>
        <v>256.00269736799999</v>
      </c>
      <c r="Y550" s="476">
        <f t="shared" si="196"/>
        <v>582.36164071200005</v>
      </c>
      <c r="Z550" s="478">
        <f t="shared" si="197"/>
        <v>1.8376056270000001</v>
      </c>
      <c r="AA550" s="465">
        <f t="shared" si="198"/>
        <v>914.31818660600004</v>
      </c>
      <c r="AB550" s="429">
        <f t="shared" si="199"/>
        <v>0.18404150294001612</v>
      </c>
      <c r="AC550" s="454">
        <f t="shared" si="200"/>
        <v>101.36059980824912</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12.390512418</v>
      </c>
      <c r="V551" s="475">
        <f t="shared" si="193"/>
        <v>14.845852611</v>
      </c>
      <c r="W551" s="460">
        <f t="shared" si="194"/>
        <v>56.101424125999998</v>
      </c>
      <c r="X551" s="476">
        <f t="shared" si="195"/>
        <v>296.45547962800003</v>
      </c>
      <c r="Y551" s="476">
        <f t="shared" si="196"/>
        <v>770.35071000000005</v>
      </c>
      <c r="Z551" s="478">
        <f t="shared" si="197"/>
        <v>3.3113753420000003</v>
      </c>
      <c r="AA551" s="465">
        <f t="shared" si="198"/>
        <v>1153.455354125</v>
      </c>
      <c r="AB551" s="429">
        <f t="shared" si="199"/>
        <v>0.23217700364834942</v>
      </c>
      <c r="AC551" s="454">
        <f t="shared" si="200"/>
        <v>106.49842469230366</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3.20271112</v>
      </c>
      <c r="V552" s="475">
        <f t="shared" si="193"/>
        <v>2.5339457610000005</v>
      </c>
      <c r="W552" s="460">
        <f t="shared" si="194"/>
        <v>7.0029377400000001</v>
      </c>
      <c r="X552" s="476">
        <f t="shared" si="195"/>
        <v>38.144396399999998</v>
      </c>
      <c r="Y552" s="476">
        <f t="shared" si="196"/>
        <v>99.140450232000006</v>
      </c>
      <c r="Z552" s="478">
        <f t="shared" si="197"/>
        <v>0.59265636099999996</v>
      </c>
      <c r="AA552" s="465">
        <f t="shared" si="198"/>
        <v>150.61709761400002</v>
      </c>
      <c r="AB552" s="429">
        <f t="shared" si="199"/>
        <v>3.0317451210547509E-2</v>
      </c>
      <c r="AC552" s="454">
        <f t="shared" si="200"/>
        <v>97.509255256405083</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16.406274413999999</v>
      </c>
      <c r="V553" s="475">
        <f t="shared" si="193"/>
        <v>22.072427181000002</v>
      </c>
      <c r="W553" s="460">
        <f t="shared" si="194"/>
        <v>75.057213992000001</v>
      </c>
      <c r="X553" s="476">
        <f t="shared" si="195"/>
        <v>472.43579565599998</v>
      </c>
      <c r="Y553" s="476">
        <f t="shared" si="196"/>
        <v>1121.380120408</v>
      </c>
      <c r="Z553" s="478">
        <f t="shared" si="197"/>
        <v>1.8163795540000001</v>
      </c>
      <c r="AA553" s="465">
        <f t="shared" si="198"/>
        <v>1709.1682112049998</v>
      </c>
      <c r="AB553" s="429">
        <f t="shared" si="199"/>
        <v>0.34403546924416262</v>
      </c>
      <c r="AC553" s="454">
        <f t="shared" si="200"/>
        <v>108.57487206695482</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8.9853070319999997</v>
      </c>
      <c r="V554" s="475">
        <f t="shared" si="193"/>
        <v>10.963372113</v>
      </c>
      <c r="W554" s="460">
        <f t="shared" si="194"/>
        <v>38.403800441999998</v>
      </c>
      <c r="X554" s="476">
        <f t="shared" si="195"/>
        <v>250.22796194</v>
      </c>
      <c r="Y554" s="476">
        <f t="shared" si="196"/>
        <v>655.43482003999998</v>
      </c>
      <c r="Z554" s="478">
        <f t="shared" si="197"/>
        <v>2.061718967</v>
      </c>
      <c r="AA554" s="465">
        <f t="shared" si="198"/>
        <v>966.07698053399997</v>
      </c>
      <c r="AB554" s="429">
        <f t="shared" si="199"/>
        <v>0.1944599397210145</v>
      </c>
      <c r="AC554" s="454">
        <f t="shared" si="200"/>
        <v>111.46880107381372</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6.8037531399999995</v>
      </c>
      <c r="V555" s="475">
        <f t="shared" si="193"/>
        <v>9.1386676980000008</v>
      </c>
      <c r="W555" s="460">
        <f t="shared" si="194"/>
        <v>30.133379013999999</v>
      </c>
      <c r="X555" s="476">
        <f t="shared" si="195"/>
        <v>154.379031312</v>
      </c>
      <c r="Y555" s="476">
        <f t="shared" si="196"/>
        <v>386.73373880000003</v>
      </c>
      <c r="Z555" s="478">
        <f t="shared" si="197"/>
        <v>1.2532919300000001</v>
      </c>
      <c r="AA555" s="465">
        <f t="shared" si="198"/>
        <v>588.441861894</v>
      </c>
      <c r="AB555" s="429">
        <f t="shared" si="199"/>
        <v>0.11844642952777777</v>
      </c>
      <c r="AC555" s="454">
        <f t="shared" si="200"/>
        <v>103.58198586186869</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7.8035625519999998</v>
      </c>
      <c r="V556" s="475">
        <f t="shared" si="193"/>
        <v>9.2620329659999996</v>
      </c>
      <c r="W556" s="460">
        <f t="shared" si="194"/>
        <v>29.213490463999999</v>
      </c>
      <c r="X556" s="476">
        <f t="shared" si="195"/>
        <v>156.57820032800001</v>
      </c>
      <c r="Y556" s="476">
        <f t="shared" si="196"/>
        <v>369.96624371199999</v>
      </c>
      <c r="Z556" s="478">
        <f t="shared" si="197"/>
        <v>1.8281107130000001</v>
      </c>
      <c r="AA556" s="465">
        <f t="shared" si="198"/>
        <v>574.651640735</v>
      </c>
      <c r="AB556" s="429">
        <f t="shared" si="199"/>
        <v>0.11567062011574074</v>
      </c>
      <c r="AC556" s="454">
        <f t="shared" si="200"/>
        <v>100.80522140407658</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12.260570934</v>
      </c>
      <c r="V557" s="475">
        <f t="shared" si="193"/>
        <v>14.655208257</v>
      </c>
      <c r="W557" s="460">
        <f t="shared" si="194"/>
        <v>51.409348655999999</v>
      </c>
      <c r="X557" s="476">
        <f t="shared" si="195"/>
        <v>277.16800540000003</v>
      </c>
      <c r="Y557" s="476">
        <f t="shared" si="196"/>
        <v>675.61159232800003</v>
      </c>
      <c r="Z557" s="478">
        <f t="shared" si="197"/>
        <v>2.5348542780000001</v>
      </c>
      <c r="AA557" s="465">
        <f t="shared" si="198"/>
        <v>1033.639579853</v>
      </c>
      <c r="AB557" s="429">
        <f t="shared" si="199"/>
        <v>0.20805949674979871</v>
      </c>
      <c r="AC557" s="454">
        <f t="shared" si="200"/>
        <v>104.1849743204323</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26.380034596000002</v>
      </c>
      <c r="V558" s="475">
        <f t="shared" si="193"/>
        <v>28.744637508</v>
      </c>
      <c r="W558" s="460">
        <f t="shared" si="194"/>
        <v>85.356550319999997</v>
      </c>
      <c r="X558" s="476">
        <f t="shared" si="195"/>
        <v>411.41545926800001</v>
      </c>
      <c r="Y558" s="476">
        <f t="shared" si="196"/>
        <v>943.74136198400004</v>
      </c>
      <c r="Z558" s="478">
        <f t="shared" si="197"/>
        <v>4.3203681180000002</v>
      </c>
      <c r="AA558" s="465">
        <f t="shared" si="198"/>
        <v>1499.9584117940001</v>
      </c>
      <c r="AB558" s="429">
        <f t="shared" si="199"/>
        <v>0.30192399593276975</v>
      </c>
      <c r="AC558" s="454">
        <f t="shared" si="200"/>
        <v>95.424845901685714</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4.2735592000000002</v>
      </c>
      <c r="V559" s="475">
        <f t="shared" si="193"/>
        <v>5.2985042729999998</v>
      </c>
      <c r="W559" s="460">
        <f t="shared" si="194"/>
        <v>19.326280660000002</v>
      </c>
      <c r="X559" s="476">
        <f t="shared" si="195"/>
        <v>105.077488648</v>
      </c>
      <c r="Y559" s="476">
        <f t="shared" si="196"/>
        <v>266.34659810400001</v>
      </c>
      <c r="Z559" s="478">
        <f t="shared" si="197"/>
        <v>2.1669155529999999</v>
      </c>
      <c r="AA559" s="465">
        <f t="shared" si="198"/>
        <v>402.48934643800004</v>
      </c>
      <c r="AB559" s="429">
        <f t="shared" si="199"/>
        <v>8.1016374081723033E-2</v>
      </c>
      <c r="AC559" s="454">
        <f t="shared" si="200"/>
        <v>104.50844812148878</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6.4859508159999999</v>
      </c>
      <c r="V560" s="475">
        <f t="shared" si="193"/>
        <v>6.9847254990000005</v>
      </c>
      <c r="W560" s="460">
        <f t="shared" si="194"/>
        <v>26.228062296000001</v>
      </c>
      <c r="X560" s="476">
        <f t="shared" si="195"/>
        <v>153.466908144</v>
      </c>
      <c r="Y560" s="476">
        <f t="shared" si="196"/>
        <v>418.399147992</v>
      </c>
      <c r="Z560" s="478">
        <f t="shared" si="197"/>
        <v>2.5871521280000001</v>
      </c>
      <c r="AA560" s="465">
        <f t="shared" si="198"/>
        <v>614.15194687499991</v>
      </c>
      <c r="AB560" s="429">
        <f t="shared" si="199"/>
        <v>0.12362156740640094</v>
      </c>
      <c r="AC560" s="454">
        <f t="shared" si="200"/>
        <v>108.77120792691173</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3.389415858</v>
      </c>
      <c r="V561" s="475">
        <f t="shared" si="193"/>
        <v>3.2137272450000003</v>
      </c>
      <c r="W561" s="460">
        <f t="shared" si="194"/>
        <v>9.1652606819999995</v>
      </c>
      <c r="X561" s="476">
        <f t="shared" si="195"/>
        <v>43.819299303999998</v>
      </c>
      <c r="Y561" s="476">
        <f t="shared" si="196"/>
        <v>131.60316564000001</v>
      </c>
      <c r="Z561" s="478">
        <f t="shared" si="197"/>
        <v>1.2250810109999999</v>
      </c>
      <c r="AA561" s="465">
        <f t="shared" si="198"/>
        <v>192.41594974</v>
      </c>
      <c r="AB561" s="429">
        <f t="shared" si="199"/>
        <v>3.8731068788244769E-2</v>
      </c>
      <c r="AC561" s="454">
        <f t="shared" si="200"/>
        <v>99.170200297234061</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35.779437191999996</v>
      </c>
      <c r="V562" s="475">
        <f t="shared" si="193"/>
        <v>40.476109698000002</v>
      </c>
      <c r="W562" s="460">
        <f t="shared" si="194"/>
        <v>138.219358648</v>
      </c>
      <c r="X562" s="476">
        <f t="shared" si="195"/>
        <v>765.43143608800005</v>
      </c>
      <c r="Y562" s="476">
        <f t="shared" si="196"/>
        <v>1798.4939162719998</v>
      </c>
      <c r="Z562" s="478">
        <f t="shared" si="197"/>
        <v>4.5861985509999998</v>
      </c>
      <c r="AA562" s="465">
        <f t="shared" si="198"/>
        <v>2782.9864564489999</v>
      </c>
      <c r="AB562" s="429">
        <f t="shared" si="199"/>
        <v>0.56018245902757646</v>
      </c>
      <c r="AC562" s="454">
        <f t="shared" si="200"/>
        <v>103.48103569032772</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5.810916304</v>
      </c>
      <c r="V563" s="475">
        <f t="shared" si="193"/>
        <v>5.5838809620000003</v>
      </c>
      <c r="W563" s="460">
        <f t="shared" si="194"/>
        <v>20.573784751999998</v>
      </c>
      <c r="X563" s="476">
        <f t="shared" si="195"/>
        <v>107.109322144</v>
      </c>
      <c r="Y563" s="476">
        <f t="shared" si="196"/>
        <v>249.398245696</v>
      </c>
      <c r="Z563" s="478">
        <f t="shared" si="197"/>
        <v>1.754758665</v>
      </c>
      <c r="AA563" s="465">
        <f t="shared" si="198"/>
        <v>390.23090852299998</v>
      </c>
      <c r="AB563" s="429">
        <f t="shared" si="199"/>
        <v>7.8548894630233485E-2</v>
      </c>
      <c r="AC563" s="454">
        <f t="shared" si="200"/>
        <v>99.912032059852947</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4.5433148779999994</v>
      </c>
      <c r="V564" s="475">
        <f t="shared" si="193"/>
        <v>5.25012597</v>
      </c>
      <c r="W564" s="460">
        <f t="shared" si="194"/>
        <v>16.981888940000001</v>
      </c>
      <c r="X564" s="476">
        <f t="shared" si="195"/>
        <v>88.409528679999994</v>
      </c>
      <c r="Y564" s="476">
        <f t="shared" si="196"/>
        <v>205.85679112</v>
      </c>
      <c r="Z564" s="478">
        <f t="shared" si="197"/>
        <v>1.0840448409999999</v>
      </c>
      <c r="AA564" s="465">
        <f t="shared" si="198"/>
        <v>322.12569442899996</v>
      </c>
      <c r="AB564" s="429">
        <f t="shared" si="199"/>
        <v>6.4840115625805148E-2</v>
      </c>
      <c r="AC564" s="454">
        <f t="shared" si="200"/>
        <v>99.738857760305152</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11.471290412</v>
      </c>
      <c r="V565" s="475">
        <f t="shared" si="193"/>
        <v>12.681279243000001</v>
      </c>
      <c r="W565" s="460">
        <f t="shared" si="194"/>
        <v>46.812861265999999</v>
      </c>
      <c r="X565" s="476">
        <f t="shared" si="195"/>
        <v>286.99659656800003</v>
      </c>
      <c r="Y565" s="476">
        <f t="shared" si="196"/>
        <v>750.04491906399994</v>
      </c>
      <c r="Z565" s="478">
        <f t="shared" si="197"/>
        <v>2.9622237700000005</v>
      </c>
      <c r="AA565" s="465">
        <f t="shared" si="198"/>
        <v>1110.9691703230001</v>
      </c>
      <c r="AB565" s="429">
        <f t="shared" si="199"/>
        <v>0.22362503428401773</v>
      </c>
      <c r="AC565" s="454">
        <f t="shared" si="200"/>
        <v>109.68324604505209</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26.460040732</v>
      </c>
      <c r="V566" s="475">
        <f t="shared" si="193"/>
        <v>28.007898119999997</v>
      </c>
      <c r="W566" s="460">
        <f t="shared" si="194"/>
        <v>96.887815626000005</v>
      </c>
      <c r="X566" s="476">
        <f t="shared" si="195"/>
        <v>533.646022668</v>
      </c>
      <c r="Y566" s="476">
        <f t="shared" si="196"/>
        <v>1227.1775111039999</v>
      </c>
      <c r="Z566" s="478">
        <f t="shared" si="197"/>
        <v>2.08484749</v>
      </c>
      <c r="AA566" s="465">
        <f t="shared" si="198"/>
        <v>1914.2641357399998</v>
      </c>
      <c r="AB566" s="429">
        <f t="shared" si="199"/>
        <v>0.38531886790257647</v>
      </c>
      <c r="AC566" s="454">
        <f t="shared" si="200"/>
        <v>102.77424529882995</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49.381922942000003</v>
      </c>
      <c r="V567" s="475">
        <f t="shared" si="193"/>
        <v>55.445105394000002</v>
      </c>
      <c r="W567" s="460">
        <f t="shared" si="194"/>
        <v>183.78031474599999</v>
      </c>
      <c r="X567" s="476">
        <f t="shared" si="195"/>
        <v>971.75671604000001</v>
      </c>
      <c r="Y567" s="476">
        <f t="shared" si="196"/>
        <v>2274.882520784</v>
      </c>
      <c r="Z567" s="478">
        <f t="shared" si="197"/>
        <v>6.6161605290000001</v>
      </c>
      <c r="AA567" s="465">
        <f t="shared" si="198"/>
        <v>3541.862740435</v>
      </c>
      <c r="AB567" s="429">
        <f t="shared" si="199"/>
        <v>0.71293533422604671</v>
      </c>
      <c r="AC567" s="454">
        <f t="shared" si="200"/>
        <v>101.41887851124531</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4.9423357540000001</v>
      </c>
      <c r="V568" s="475">
        <f t="shared" si="193"/>
        <v>5.9281391430000001</v>
      </c>
      <c r="W568" s="460">
        <f t="shared" si="194"/>
        <v>21.133682158000003</v>
      </c>
      <c r="X568" s="476">
        <f t="shared" si="195"/>
        <v>123.84094135599999</v>
      </c>
      <c r="Y568" s="476">
        <f t="shared" si="196"/>
        <v>345.80387726399999</v>
      </c>
      <c r="Z568" s="478">
        <f t="shared" si="197"/>
        <v>1.5200689349999998</v>
      </c>
      <c r="AA568" s="465">
        <f t="shared" si="198"/>
        <v>503.16904460999996</v>
      </c>
      <c r="AB568" s="429">
        <f t="shared" si="199"/>
        <v>0.10128201381038647</v>
      </c>
      <c r="AC568" s="454">
        <f t="shared" si="200"/>
        <v>110.2747114862763</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24.469577409999999</v>
      </c>
      <c r="V569" s="475">
        <f t="shared" si="193"/>
        <v>28.410703910999999</v>
      </c>
      <c r="W569" s="460">
        <f t="shared" si="194"/>
        <v>86.547878467999993</v>
      </c>
      <c r="X569" s="476">
        <f t="shared" si="195"/>
        <v>393.40090257599996</v>
      </c>
      <c r="Y569" s="476">
        <f t="shared" si="196"/>
        <v>912.83404175999988</v>
      </c>
      <c r="Z569" s="478">
        <f t="shared" si="197"/>
        <v>5.3369230420000005</v>
      </c>
      <c r="AA569" s="465">
        <f t="shared" si="198"/>
        <v>1451.0000271669999</v>
      </c>
      <c r="AB569" s="429">
        <f t="shared" si="199"/>
        <v>0.29206924862459738</v>
      </c>
      <c r="AC569" s="454">
        <f t="shared" si="200"/>
        <v>94.687496089206917</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13.721381846</v>
      </c>
      <c r="V571" s="475">
        <f t="shared" si="193"/>
        <v>16.048938806999999</v>
      </c>
      <c r="W571" s="460">
        <f t="shared" si="194"/>
        <v>60.301507874000002</v>
      </c>
      <c r="X571" s="476">
        <f t="shared" si="195"/>
        <v>330.45062758400002</v>
      </c>
      <c r="Y571" s="476">
        <f t="shared" si="196"/>
        <v>887.32958346399994</v>
      </c>
      <c r="Z571" s="478">
        <f t="shared" si="197"/>
        <v>3.9333569220000002</v>
      </c>
      <c r="AA571" s="465">
        <f t="shared" si="198"/>
        <v>1311.785396497</v>
      </c>
      <c r="AB571" s="429">
        <f t="shared" si="199"/>
        <v>0.26404697997121579</v>
      </c>
      <c r="AC571" s="454">
        <f t="shared" si="200"/>
        <v>108.07779580891406</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2.7259484339999998</v>
      </c>
      <c r="V572" s="475">
        <f t="shared" si="193"/>
        <v>4.3996014270000003</v>
      </c>
      <c r="W572" s="460">
        <f t="shared" si="194"/>
        <v>14.663444652000001</v>
      </c>
      <c r="X572" s="476">
        <f t="shared" si="195"/>
        <v>91.551622711999997</v>
      </c>
      <c r="Y572" s="476">
        <f t="shared" si="196"/>
        <v>259.158798768</v>
      </c>
      <c r="Z572" s="478">
        <f t="shared" si="197"/>
        <v>1.0875020530000001</v>
      </c>
      <c r="AA572" s="465">
        <f t="shared" si="198"/>
        <v>373.58691804599994</v>
      </c>
      <c r="AB572" s="429">
        <f t="shared" si="199"/>
        <v>7.5198655001207718E-2</v>
      </c>
      <c r="AC572" s="454">
        <f t="shared" si="200"/>
        <v>112.99375611033358</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2.0674114820000002</v>
      </c>
      <c r="V573" s="475">
        <f t="shared" si="193"/>
        <v>2.7277951229999999</v>
      </c>
      <c r="W573" s="460">
        <f t="shared" si="194"/>
        <v>6.5619618719999995</v>
      </c>
      <c r="X573" s="476">
        <f t="shared" si="195"/>
        <v>40.870365404000005</v>
      </c>
      <c r="Y573" s="476">
        <f t="shared" si="196"/>
        <v>95.164428536000003</v>
      </c>
      <c r="Z573" s="478">
        <f t="shared" si="197"/>
        <v>0.88685884100000001</v>
      </c>
      <c r="AA573" s="465">
        <f t="shared" si="198"/>
        <v>148.27882125799999</v>
      </c>
      <c r="AB573" s="429">
        <f t="shared" si="199"/>
        <v>2.9846783667069242E-2</v>
      </c>
      <c r="AC573" s="454">
        <f t="shared" si="200"/>
        <v>98.611802362266261</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13.149267422000001</v>
      </c>
      <c r="V574" s="475">
        <f t="shared" si="193"/>
        <v>16.031210174999998</v>
      </c>
      <c r="W574" s="460">
        <f t="shared" si="194"/>
        <v>51.957638414000002</v>
      </c>
      <c r="X574" s="476">
        <f t="shared" si="195"/>
        <v>270.49701830800001</v>
      </c>
      <c r="Y574" s="476">
        <f t="shared" si="196"/>
        <v>629.83763207200002</v>
      </c>
      <c r="Z574" s="478">
        <f t="shared" si="197"/>
        <v>3.4213678950000004</v>
      </c>
      <c r="AA574" s="465">
        <f t="shared" si="198"/>
        <v>984.89413428600005</v>
      </c>
      <c r="AB574" s="429">
        <f t="shared" si="199"/>
        <v>0.19824761157125606</v>
      </c>
      <c r="AC574" s="454">
        <f t="shared" si="200"/>
        <v>100.09554282021038</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21.300003933999999</v>
      </c>
      <c r="V575" s="475">
        <f t="shared" si="193"/>
        <v>24.372712889999999</v>
      </c>
      <c r="W575" s="460">
        <f t="shared" si="194"/>
        <v>89.259583969999994</v>
      </c>
      <c r="X575" s="476">
        <f t="shared" si="195"/>
        <v>467.09891104799999</v>
      </c>
      <c r="Y575" s="476">
        <f t="shared" si="196"/>
        <v>1160.9050497599999</v>
      </c>
      <c r="Z575" s="478">
        <f t="shared" si="197"/>
        <v>4.0004029780000003</v>
      </c>
      <c r="AA575" s="465">
        <f t="shared" si="198"/>
        <v>1766.9366645799998</v>
      </c>
      <c r="AB575" s="429">
        <f t="shared" si="199"/>
        <v>0.35566357982689206</v>
      </c>
      <c r="AC575" s="454">
        <f t="shared" si="200"/>
        <v>104.50411794791863</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30.537789271999998</v>
      </c>
      <c r="V576" s="475">
        <f t="shared" si="193"/>
        <v>35.236889243999997</v>
      </c>
      <c r="W576" s="460">
        <f t="shared" si="194"/>
        <v>118.112792732</v>
      </c>
      <c r="X576" s="476">
        <f t="shared" si="195"/>
        <v>614.90782170399996</v>
      </c>
      <c r="Y576" s="476">
        <f t="shared" si="196"/>
        <v>1464.5194003679999</v>
      </c>
      <c r="Z576" s="478">
        <f t="shared" si="197"/>
        <v>5.4665684920000004</v>
      </c>
      <c r="AA576" s="465">
        <f t="shared" si="198"/>
        <v>2268.7812618119997</v>
      </c>
      <c r="AB576" s="429">
        <f t="shared" si="199"/>
        <v>0.4566789979492753</v>
      </c>
      <c r="AC576" s="454">
        <f t="shared" si="200"/>
        <v>101.57669480798933</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11.338095444</v>
      </c>
      <c r="V577" s="475">
        <f t="shared" si="193"/>
        <v>14.627932802999998</v>
      </c>
      <c r="W577" s="460">
        <f t="shared" si="194"/>
        <v>50.537863295999998</v>
      </c>
      <c r="X577" s="476">
        <f t="shared" si="195"/>
        <v>285.06787737999997</v>
      </c>
      <c r="Y577" s="476">
        <f t="shared" si="196"/>
        <v>790.445382688</v>
      </c>
      <c r="Z577" s="478">
        <f t="shared" si="197"/>
        <v>2.5998609450000001</v>
      </c>
      <c r="AA577" s="465">
        <f t="shared" si="198"/>
        <v>1154.617012556</v>
      </c>
      <c r="AB577" s="429">
        <f t="shared" si="199"/>
        <v>0.23241083183494363</v>
      </c>
      <c r="AC577" s="454">
        <f t="shared" si="200"/>
        <v>109.61578341100093</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7.2358446159999996</v>
      </c>
      <c r="V578" s="475">
        <f t="shared" si="193"/>
        <v>7.6838165729999997</v>
      </c>
      <c r="W578" s="460">
        <f t="shared" si="194"/>
        <v>23.122315082</v>
      </c>
      <c r="X578" s="476">
        <f t="shared" si="195"/>
        <v>89.772145584</v>
      </c>
      <c r="Y578" s="476">
        <f t="shared" si="196"/>
        <v>204.96208015999997</v>
      </c>
      <c r="Z578" s="478">
        <f t="shared" si="197"/>
        <v>1.1454481169999999</v>
      </c>
      <c r="AA578" s="465">
        <f t="shared" si="198"/>
        <v>333.92165013199997</v>
      </c>
      <c r="AB578" s="429">
        <f t="shared" si="199"/>
        <v>6.7214502844605464E-2</v>
      </c>
      <c r="AC578" s="454">
        <f t="shared" si="200"/>
        <v>88.871126007906241</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23.811896342000001</v>
      </c>
      <c r="V579" s="475">
        <f t="shared" si="193"/>
        <v>29.898417384000002</v>
      </c>
      <c r="W579" s="460">
        <f t="shared" si="194"/>
        <v>100.08371599200001</v>
      </c>
      <c r="X579" s="476">
        <f t="shared" si="195"/>
        <v>563.08417620399996</v>
      </c>
      <c r="Y579" s="476">
        <f t="shared" si="196"/>
        <v>1442.1751287679999</v>
      </c>
      <c r="Z579" s="478">
        <f t="shared" si="197"/>
        <v>3.3102020489999999</v>
      </c>
      <c r="AA579" s="465">
        <f t="shared" si="198"/>
        <v>2162.3635367390002</v>
      </c>
      <c r="AB579" s="429">
        <f t="shared" si="199"/>
        <v>0.4352583608572867</v>
      </c>
      <c r="AC579" s="454">
        <f t="shared" si="200"/>
        <v>106.94825567144611</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24.858251828</v>
      </c>
      <c r="V580" s="475">
        <f t="shared" si="193"/>
        <v>31.175150156999997</v>
      </c>
      <c r="W580" s="460">
        <f t="shared" si="194"/>
        <v>100.43261772400001</v>
      </c>
      <c r="X580" s="476">
        <f t="shared" si="195"/>
        <v>534.90911667599994</v>
      </c>
      <c r="Y580" s="476">
        <f t="shared" si="196"/>
        <v>1337.118841792</v>
      </c>
      <c r="Z580" s="478">
        <f t="shared" si="197"/>
        <v>4.3137831989999995</v>
      </c>
      <c r="AA580" s="465">
        <f t="shared" si="198"/>
        <v>2032.8077613759999</v>
      </c>
      <c r="AB580" s="429">
        <f t="shared" si="199"/>
        <v>0.40918030623510465</v>
      </c>
      <c r="AC580" s="454">
        <f t="shared" si="200"/>
        <v>103.70687030453195</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1.6306561560000001</v>
      </c>
      <c r="V581" s="475">
        <f t="shared" si="193"/>
        <v>2.2822939079999998</v>
      </c>
      <c r="W581" s="460">
        <f t="shared" si="194"/>
        <v>9.1529136700000002</v>
      </c>
      <c r="X581" s="476">
        <f t="shared" si="195"/>
        <v>52.589635163999993</v>
      </c>
      <c r="Y581" s="476">
        <f t="shared" si="196"/>
        <v>151.587088032</v>
      </c>
      <c r="Z581" s="478">
        <f t="shared" si="197"/>
        <v>0.80549835300000006</v>
      </c>
      <c r="AA581" s="465">
        <f t="shared" si="198"/>
        <v>218.04808528299998</v>
      </c>
      <c r="AB581" s="429">
        <f t="shared" si="199"/>
        <v>4.3890516361312394E-2</v>
      </c>
      <c r="AC581" s="454">
        <f t="shared" si="200"/>
        <v>112.84043993649438</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28.447410114</v>
      </c>
      <c r="V582" s="475">
        <f t="shared" si="193"/>
        <v>37.374828110999999</v>
      </c>
      <c r="W582" s="460">
        <f t="shared" si="194"/>
        <v>130.494625842</v>
      </c>
      <c r="X582" s="476">
        <f t="shared" si="195"/>
        <v>725.60976844400011</v>
      </c>
      <c r="Y582" s="476">
        <f t="shared" si="196"/>
        <v>1787.8083404960003</v>
      </c>
      <c r="Z582" s="478">
        <f t="shared" si="197"/>
        <v>5.0475150109999998</v>
      </c>
      <c r="AA582" s="465">
        <f t="shared" si="198"/>
        <v>2714.7824880180005</v>
      </c>
      <c r="AB582" s="429">
        <f t="shared" si="199"/>
        <v>0.54645380193599047</v>
      </c>
      <c r="AC582" s="454">
        <f t="shared" si="200"/>
        <v>106.24050693134981</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5.6588544439999993</v>
      </c>
      <c r="V583" s="475">
        <f t="shared" si="193"/>
        <v>8.2304961030000001</v>
      </c>
      <c r="W583" s="460">
        <f t="shared" si="194"/>
        <v>26.742805574000002</v>
      </c>
      <c r="X583" s="476">
        <f t="shared" si="195"/>
        <v>150.50949425600001</v>
      </c>
      <c r="Y583" s="476">
        <f t="shared" si="196"/>
        <v>373.49885452000001</v>
      </c>
      <c r="Z583" s="478">
        <f t="shared" si="197"/>
        <v>2.8389363970000003</v>
      </c>
      <c r="AA583" s="465">
        <f t="shared" si="198"/>
        <v>567.47944129400003</v>
      </c>
      <c r="AB583" s="429">
        <f t="shared" si="199"/>
        <v>0.11422694067914654</v>
      </c>
      <c r="AC583" s="454">
        <f t="shared" si="200"/>
        <v>104.16833133116545</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22.095165606000002</v>
      </c>
      <c r="V584" s="475">
        <f t="shared" si="193"/>
        <v>26.500481073</v>
      </c>
      <c r="W584" s="460">
        <f t="shared" si="194"/>
        <v>85.717605445999993</v>
      </c>
      <c r="X584" s="476">
        <f t="shared" si="195"/>
        <v>446.25501461199997</v>
      </c>
      <c r="Y584" s="476">
        <f t="shared" si="196"/>
        <v>1061.7063008720002</v>
      </c>
      <c r="Z584" s="478">
        <f t="shared" si="197"/>
        <v>3.7465827189999996</v>
      </c>
      <c r="AA584" s="465">
        <f t="shared" si="198"/>
        <v>1646.021150328</v>
      </c>
      <c r="AB584" s="429">
        <f t="shared" si="199"/>
        <v>0.33132470819806764</v>
      </c>
      <c r="AC584" s="454">
        <f t="shared" si="200"/>
        <v>101.28318432443308</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36.613252690000003</v>
      </c>
      <c r="V585" s="475">
        <f t="shared" ref="V585:V648" si="214">IFERROR(V$5*I585,"")</f>
        <v>44.709236847000007</v>
      </c>
      <c r="W585" s="460">
        <f t="shared" ref="W585:W648" si="215">IFERROR(W$5*K585,"")</f>
        <v>160.29583968399999</v>
      </c>
      <c r="X585" s="476">
        <f t="shared" ref="X585:X648" si="216">IFERROR(X$5*M585,"")</f>
        <v>895.498468656</v>
      </c>
      <c r="Y585" s="476">
        <f t="shared" ref="Y585:Y648" si="217">IFERROR(Y$5*O585,"")</f>
        <v>2151.536713768</v>
      </c>
      <c r="Z585" s="478">
        <f t="shared" ref="Z585:Z648" si="218">IFERROR(Z$5*Q585,"")</f>
        <v>6.2773628610000003</v>
      </c>
      <c r="AA585" s="465">
        <f t="shared" ref="AA585:AA648" si="219">IFERROR(SUM(U585:Z585),"")</f>
        <v>3294.9308745059998</v>
      </c>
      <c r="AB585" s="429">
        <f t="shared" ref="AB585:AB648" si="220">IF(OR(AA585="", AA585=0), "", AA585/$AA$5)</f>
        <v>0.6632308523562801</v>
      </c>
      <c r="AC585" s="454">
        <f t="shared" ref="AC585:AC648" si="221">IF(OR(AB585="", AB585=0), "", IF(AN585&gt;0, AB585/AN585*100, ""))</f>
        <v>105.54168149864003</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26.462273459999999</v>
      </c>
      <c r="V586" s="475">
        <f t="shared" si="214"/>
        <v>33.500455469999999</v>
      </c>
      <c r="W586" s="460">
        <f t="shared" si="215"/>
        <v>102.394450144</v>
      </c>
      <c r="X586" s="476">
        <f t="shared" si="216"/>
        <v>516.55470983600003</v>
      </c>
      <c r="Y586" s="476">
        <f t="shared" si="217"/>
        <v>1206.5922512239999</v>
      </c>
      <c r="Z586" s="478">
        <f t="shared" si="218"/>
        <v>4.650398665</v>
      </c>
      <c r="AA586" s="465">
        <f t="shared" si="219"/>
        <v>1890.154538799</v>
      </c>
      <c r="AB586" s="429">
        <f t="shared" si="220"/>
        <v>0.3804658894522947</v>
      </c>
      <c r="AC586" s="454">
        <f t="shared" si="221"/>
        <v>99.154258627851164</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14.440231684</v>
      </c>
      <c r="V587" s="475">
        <f t="shared" si="214"/>
        <v>14.781388679999999</v>
      </c>
      <c r="W587" s="460">
        <f t="shared" si="215"/>
        <v>47.928783979999999</v>
      </c>
      <c r="X587" s="476">
        <f t="shared" si="216"/>
        <v>270.19047840400003</v>
      </c>
      <c r="Y587" s="476">
        <f t="shared" si="217"/>
        <v>671.29159395199997</v>
      </c>
      <c r="Z587" s="478">
        <f t="shared" si="218"/>
        <v>3.2997791309999998</v>
      </c>
      <c r="AA587" s="465">
        <f t="shared" si="219"/>
        <v>1021.932255831</v>
      </c>
      <c r="AB587" s="429">
        <f t="shared" si="220"/>
        <v>0.20570295004649758</v>
      </c>
      <c r="AC587" s="454">
        <f t="shared" si="221"/>
        <v>102.9552498458566</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11.314219714</v>
      </c>
      <c r="V588" s="475">
        <f t="shared" si="214"/>
        <v>12.010759461000001</v>
      </c>
      <c r="W588" s="460">
        <f t="shared" si="215"/>
        <v>40.068274127999999</v>
      </c>
      <c r="X588" s="476">
        <f t="shared" si="216"/>
        <v>193.90977957999999</v>
      </c>
      <c r="Y588" s="476">
        <f t="shared" si="217"/>
        <v>456.78105082399998</v>
      </c>
      <c r="Z588" s="478">
        <f t="shared" si="218"/>
        <v>2.5474730380000001</v>
      </c>
      <c r="AA588" s="465">
        <f t="shared" si="219"/>
        <v>716.63155674500001</v>
      </c>
      <c r="AB588" s="429">
        <f t="shared" si="220"/>
        <v>0.14424950820148955</v>
      </c>
      <c r="AC588" s="454">
        <f t="shared" si="221"/>
        <v>97.885190938270767</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13.628057929999999</v>
      </c>
      <c r="V589" s="475">
        <f t="shared" si="214"/>
        <v>20.189998844999998</v>
      </c>
      <c r="W589" s="460">
        <f t="shared" si="215"/>
        <v>73.234347420000006</v>
      </c>
      <c r="X589" s="476">
        <f t="shared" si="216"/>
        <v>426.69994267999999</v>
      </c>
      <c r="Y589" s="476">
        <f t="shared" si="217"/>
        <v>1145.7376171200001</v>
      </c>
      <c r="Z589" s="478">
        <f t="shared" si="218"/>
        <v>2.9120194620000004</v>
      </c>
      <c r="AA589" s="465">
        <f t="shared" si="219"/>
        <v>1682.4019834570001</v>
      </c>
      <c r="AB589" s="429">
        <f t="shared" si="220"/>
        <v>0.33864774224174721</v>
      </c>
      <c r="AC589" s="454">
        <f t="shared" si="221"/>
        <v>111.39651638865979</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11.752830442</v>
      </c>
      <c r="V590" s="475">
        <f t="shared" si="214"/>
        <v>14.6267613</v>
      </c>
      <c r="W590" s="460">
        <f t="shared" si="215"/>
        <v>55.680424972000004</v>
      </c>
      <c r="X590" s="476">
        <f t="shared" si="216"/>
        <v>327.24882854399999</v>
      </c>
      <c r="Y590" s="476">
        <f t="shared" si="217"/>
        <v>833.68120443200007</v>
      </c>
      <c r="Z590" s="478">
        <f t="shared" si="218"/>
        <v>2.8472739900000001</v>
      </c>
      <c r="AA590" s="465">
        <f t="shared" si="219"/>
        <v>1245.8373236800001</v>
      </c>
      <c r="AB590" s="429">
        <f t="shared" si="220"/>
        <v>0.25077240814814816</v>
      </c>
      <c r="AC590" s="454">
        <f t="shared" si="221"/>
        <v>109.36080112087605</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3.7910446420000001</v>
      </c>
      <c r="V591" s="475">
        <f t="shared" si="214"/>
        <v>4.9753589849999997</v>
      </c>
      <c r="W591" s="460">
        <f t="shared" si="215"/>
        <v>12.759156864000001</v>
      </c>
      <c r="X591" s="476">
        <f t="shared" si="216"/>
        <v>69.878174212000005</v>
      </c>
      <c r="Y591" s="476">
        <f t="shared" si="217"/>
        <v>153.264066848</v>
      </c>
      <c r="Z591" s="478">
        <f t="shared" si="218"/>
        <v>1.2215754759999999</v>
      </c>
      <c r="AA591" s="465">
        <f t="shared" si="219"/>
        <v>245.88937702699999</v>
      </c>
      <c r="AB591" s="429">
        <f t="shared" si="220"/>
        <v>4.9494641108494365E-2</v>
      </c>
      <c r="AC591" s="454">
        <f t="shared" si="221"/>
        <v>95.239456768923233</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20.571311873999999</v>
      </c>
      <c r="V592" s="475">
        <f t="shared" si="214"/>
        <v>25.644906989999999</v>
      </c>
      <c r="W592" s="460">
        <f t="shared" si="215"/>
        <v>84.86801909399999</v>
      </c>
      <c r="X592" s="476">
        <f t="shared" si="216"/>
        <v>415.03655327200005</v>
      </c>
      <c r="Y592" s="476">
        <f t="shared" si="217"/>
        <v>935.91465943199989</v>
      </c>
      <c r="Z592" s="478">
        <f t="shared" si="218"/>
        <v>3.3470689780000003</v>
      </c>
      <c r="AA592" s="465">
        <f t="shared" si="219"/>
        <v>1485.3825196399998</v>
      </c>
      <c r="AB592" s="429">
        <f t="shared" si="220"/>
        <v>0.29899004018518516</v>
      </c>
      <c r="AC592" s="454">
        <f t="shared" si="221"/>
        <v>98.706397897388854</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14.591521502000001</v>
      </c>
      <c r="V594" s="475">
        <f t="shared" si="214"/>
        <v>18.984696245999999</v>
      </c>
      <c r="W594" s="460">
        <f t="shared" si="215"/>
        <v>72.561177458000003</v>
      </c>
      <c r="X594" s="476">
        <f t="shared" si="216"/>
        <v>488.12537342799999</v>
      </c>
      <c r="Y594" s="476">
        <f t="shared" si="217"/>
        <v>1198.5325827200002</v>
      </c>
      <c r="Z594" s="478">
        <f t="shared" si="218"/>
        <v>2.8773208530000001</v>
      </c>
      <c r="AA594" s="465">
        <f t="shared" si="219"/>
        <v>1795.672672207</v>
      </c>
      <c r="AB594" s="429">
        <f t="shared" si="220"/>
        <v>0.36144780036372787</v>
      </c>
      <c r="AC594" s="454">
        <f t="shared" si="221"/>
        <v>112.35361558627849</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6.039727042</v>
      </c>
      <c r="V595" s="475">
        <f t="shared" si="214"/>
        <v>6.3883235520000001</v>
      </c>
      <c r="W595" s="460">
        <f t="shared" si="215"/>
        <v>29.253627553999998</v>
      </c>
      <c r="X595" s="476">
        <f t="shared" si="216"/>
        <v>183.86029270400002</v>
      </c>
      <c r="Y595" s="476">
        <f t="shared" si="217"/>
        <v>463.64521575999999</v>
      </c>
      <c r="Z595" s="478">
        <f t="shared" si="218"/>
        <v>1.310966294</v>
      </c>
      <c r="AA595" s="465">
        <f t="shared" si="219"/>
        <v>690.49815290599997</v>
      </c>
      <c r="AB595" s="429">
        <f t="shared" si="220"/>
        <v>0.13898916121296295</v>
      </c>
      <c r="AC595" s="454">
        <f t="shared" si="221"/>
        <v>112.61195522109352</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22.805978378000002</v>
      </c>
      <c r="V596" s="475">
        <f t="shared" si="214"/>
        <v>28.296612494999998</v>
      </c>
      <c r="W596" s="460">
        <f t="shared" si="215"/>
        <v>104.74418404400001</v>
      </c>
      <c r="X596" s="476">
        <f t="shared" si="216"/>
        <v>634.30814374399995</v>
      </c>
      <c r="Y596" s="476">
        <f t="shared" si="217"/>
        <v>1503.1107731039999</v>
      </c>
      <c r="Z596" s="478">
        <f t="shared" si="218"/>
        <v>4.0757017509999995</v>
      </c>
      <c r="AA596" s="465">
        <f t="shared" si="219"/>
        <v>2297.3413935160002</v>
      </c>
      <c r="AB596" s="429">
        <f t="shared" si="220"/>
        <v>0.46242781673027378</v>
      </c>
      <c r="AC596" s="454">
        <f t="shared" si="221"/>
        <v>107.88080473840867</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12.434313758</v>
      </c>
      <c r="V597" s="475">
        <f t="shared" si="214"/>
        <v>12.628992852</v>
      </c>
      <c r="W597" s="460">
        <f t="shared" si="215"/>
        <v>51.597640196</v>
      </c>
      <c r="X597" s="476">
        <f t="shared" si="216"/>
        <v>340.06968107200004</v>
      </c>
      <c r="Y597" s="476">
        <f t="shared" si="217"/>
        <v>860.01366816000007</v>
      </c>
      <c r="Z597" s="478">
        <f t="shared" si="218"/>
        <v>2.4577709859999999</v>
      </c>
      <c r="AA597" s="465">
        <f t="shared" si="219"/>
        <v>1279.2020670240001</v>
      </c>
      <c r="AB597" s="429">
        <f t="shared" si="220"/>
        <v>0.25748833877294691</v>
      </c>
      <c r="AC597" s="454">
        <f t="shared" si="221"/>
        <v>111.9661435348813</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1.184322788</v>
      </c>
      <c r="V598" s="475">
        <f t="shared" si="214"/>
        <v>1.9441652399999998</v>
      </c>
      <c r="W598" s="460">
        <f t="shared" si="215"/>
        <v>8.1545047680000007</v>
      </c>
      <c r="X598" s="476">
        <f t="shared" si="216"/>
        <v>54.550070080000005</v>
      </c>
      <c r="Y598" s="476">
        <f t="shared" si="217"/>
        <v>133.72309800000002</v>
      </c>
      <c r="Z598" s="478">
        <f t="shared" si="218"/>
        <v>0.379130521</v>
      </c>
      <c r="AA598" s="465">
        <f t="shared" si="219"/>
        <v>199.93529139700004</v>
      </c>
      <c r="AB598" s="429">
        <f t="shared" si="220"/>
        <v>4.0244623872181973E-2</v>
      </c>
      <c r="AC598" s="454">
        <f t="shared" si="221"/>
        <v>114.28549613518256</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58.670245395999999</v>
      </c>
      <c r="V600" s="475">
        <f t="shared" si="214"/>
        <v>62.543522330999998</v>
      </c>
      <c r="W600" s="460">
        <f t="shared" si="215"/>
        <v>199.671895664</v>
      </c>
      <c r="X600" s="476">
        <f t="shared" si="216"/>
        <v>1035.1276786399999</v>
      </c>
      <c r="Y600" s="476">
        <f t="shared" si="217"/>
        <v>2418.6844388160002</v>
      </c>
      <c r="Z600" s="478">
        <f t="shared" si="218"/>
        <v>7.7985182220000002</v>
      </c>
      <c r="AA600" s="465">
        <f t="shared" si="219"/>
        <v>3782.4962990690001</v>
      </c>
      <c r="AB600" s="429">
        <f t="shared" si="220"/>
        <v>0.76137204087540256</v>
      </c>
      <c r="AC600" s="454">
        <f t="shared" si="221"/>
        <v>99.627082077763902</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12.281830838000001</v>
      </c>
      <c r="V601" s="475">
        <f t="shared" si="214"/>
        <v>13.88833614</v>
      </c>
      <c r="W601" s="460">
        <f t="shared" si="215"/>
        <v>46.306882412</v>
      </c>
      <c r="X601" s="476">
        <f t="shared" si="216"/>
        <v>247.42706159600002</v>
      </c>
      <c r="Y601" s="476">
        <f t="shared" si="217"/>
        <v>567.48155984799996</v>
      </c>
      <c r="Z601" s="478">
        <f t="shared" si="218"/>
        <v>2.6143331830000003</v>
      </c>
      <c r="AA601" s="465">
        <f t="shared" si="219"/>
        <v>890.00000401699992</v>
      </c>
      <c r="AB601" s="429">
        <f t="shared" si="220"/>
        <v>0.17914653865076488</v>
      </c>
      <c r="AC601" s="454">
        <f t="shared" si="221"/>
        <v>100.61869233889431</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2.4437338939999997</v>
      </c>
      <c r="V602" s="475">
        <f t="shared" si="214"/>
        <v>3.5809702290000001</v>
      </c>
      <c r="W602" s="460">
        <f t="shared" si="215"/>
        <v>11.582891357999999</v>
      </c>
      <c r="X602" s="476">
        <f t="shared" si="216"/>
        <v>55.665692500000006</v>
      </c>
      <c r="Y602" s="476">
        <f t="shared" si="217"/>
        <v>156.274330464</v>
      </c>
      <c r="Z602" s="478">
        <f t="shared" si="218"/>
        <v>0.486304599</v>
      </c>
      <c r="AA602" s="465">
        <f t="shared" si="219"/>
        <v>230.03392304400001</v>
      </c>
      <c r="AB602" s="429">
        <f t="shared" si="220"/>
        <v>4.6303124606280194E-2</v>
      </c>
      <c r="AC602" s="454">
        <f t="shared" si="221"/>
        <v>105.53143546205452</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0.96499588999999997</v>
      </c>
      <c r="V603" s="475">
        <f t="shared" si="214"/>
        <v>0.95507901899999992</v>
      </c>
      <c r="W603" s="460">
        <f t="shared" si="215"/>
        <v>4.0692729119999997</v>
      </c>
      <c r="X603" s="476">
        <f t="shared" si="216"/>
        <v>26.589539108</v>
      </c>
      <c r="Y603" s="476">
        <f t="shared" si="217"/>
        <v>29.059110544000003</v>
      </c>
      <c r="Z603" s="478">
        <f t="shared" si="218"/>
        <v>0.15888312000000002</v>
      </c>
      <c r="AA603" s="465">
        <f t="shared" si="219"/>
        <v>61.796880592999997</v>
      </c>
      <c r="AB603" s="429">
        <f t="shared" si="220"/>
        <v>1.2438985626610305E-2</v>
      </c>
      <c r="AC603" s="454">
        <f t="shared" si="221"/>
        <v>89.940248305213075</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14.733979716</v>
      </c>
      <c r="V606" s="475">
        <f t="shared" si="214"/>
        <v>14.108468058</v>
      </c>
      <c r="W606" s="460">
        <f t="shared" si="215"/>
        <v>43.759932728000003</v>
      </c>
      <c r="X606" s="476">
        <f t="shared" si="216"/>
        <v>219.05354279600002</v>
      </c>
      <c r="Y606" s="476">
        <f t="shared" si="217"/>
        <v>467.13126005599997</v>
      </c>
      <c r="Z606" s="478">
        <f t="shared" si="218"/>
        <v>1.4354977010000001</v>
      </c>
      <c r="AA606" s="465">
        <f t="shared" si="219"/>
        <v>760.22268105500007</v>
      </c>
      <c r="AB606" s="429">
        <f t="shared" si="220"/>
        <v>0.15302388910124801</v>
      </c>
      <c r="AC606" s="454">
        <f t="shared" si="221"/>
        <v>94.643313324330492</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4.5230338460000006</v>
      </c>
      <c r="V607" s="475">
        <f t="shared" si="214"/>
        <v>2.829228021</v>
      </c>
      <c r="W607" s="460">
        <f t="shared" si="215"/>
        <v>6.7858691679999996</v>
      </c>
      <c r="X607" s="476">
        <f t="shared" si="216"/>
        <v>26.689741275999999</v>
      </c>
      <c r="Y607" s="476">
        <f t="shared" si="217"/>
        <v>50.111261480000003</v>
      </c>
      <c r="Z607" s="478">
        <f t="shared" si="218"/>
        <v>0.17135003599999998</v>
      </c>
      <c r="AA607" s="465">
        <f t="shared" si="219"/>
        <v>91.11048382700001</v>
      </c>
      <c r="AB607" s="429">
        <f t="shared" si="220"/>
        <v>1.8339469369363932E-2</v>
      </c>
      <c r="AC607" s="454">
        <f t="shared" si="221"/>
        <v>73.885807031780701</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2.2068635199999997</v>
      </c>
      <c r="V608" s="475">
        <f t="shared" si="214"/>
        <v>1.25466246</v>
      </c>
      <c r="W608" s="460">
        <f t="shared" si="215"/>
        <v>4.1816748419999996</v>
      </c>
      <c r="X608" s="476">
        <f t="shared" si="216"/>
        <v>19.011558852</v>
      </c>
      <c r="Y608" s="476">
        <f t="shared" si="217"/>
        <v>45.414230615999998</v>
      </c>
      <c r="Z608" s="478">
        <f t="shared" si="218"/>
        <v>7.8630211000000005E-2</v>
      </c>
      <c r="AA608" s="465">
        <f t="shared" si="219"/>
        <v>72.147620500999992</v>
      </c>
      <c r="AB608" s="429">
        <f t="shared" si="220"/>
        <v>1.4522467894726247E-2</v>
      </c>
      <c r="AC608" s="454">
        <f t="shared" si="221"/>
        <v>91.280308197294616</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1.5675436279999999</v>
      </c>
      <c r="V609" s="475">
        <f t="shared" si="214"/>
        <v>1.035642996</v>
      </c>
      <c r="W609" s="460">
        <f t="shared" si="215"/>
        <v>2.3904754239999999</v>
      </c>
      <c r="X609" s="476">
        <f t="shared" si="216"/>
        <v>9.6063028159999995</v>
      </c>
      <c r="Y609" s="476">
        <f t="shared" si="217"/>
        <v>12.770845271999999</v>
      </c>
      <c r="Z609" s="478">
        <f t="shared" si="218"/>
        <v>9.7297001999999994E-2</v>
      </c>
      <c r="AA609" s="465">
        <f t="shared" si="219"/>
        <v>27.468107138000001</v>
      </c>
      <c r="AB609" s="429">
        <f t="shared" si="220"/>
        <v>5.5290070728663447E-3</v>
      </c>
      <c r="AC609" s="454">
        <f t="shared" si="221"/>
        <v>66.273996651161383</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0.90411808799999993</v>
      </c>
      <c r="V610" s="475">
        <f t="shared" si="214"/>
        <v>0.749264661</v>
      </c>
      <c r="W610" s="460">
        <f t="shared" si="215"/>
        <v>2.7930494279999998</v>
      </c>
      <c r="X610" s="476">
        <f t="shared" si="216"/>
        <v>12.617246884</v>
      </c>
      <c r="Y610" s="476">
        <f t="shared" si="217"/>
        <v>22.614190312000002</v>
      </c>
      <c r="Z610" s="478">
        <f t="shared" si="218"/>
        <v>0.101751991</v>
      </c>
      <c r="AA610" s="465">
        <f t="shared" si="219"/>
        <v>39.779621364000008</v>
      </c>
      <c r="AB610" s="429">
        <f t="shared" si="220"/>
        <v>8.0071701618357506E-3</v>
      </c>
      <c r="AC610" s="454">
        <f t="shared" si="221"/>
        <v>88.868040756818615</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2.1978814</v>
      </c>
      <c r="V611" s="475">
        <f t="shared" si="214"/>
        <v>2.1648789810000002</v>
      </c>
      <c r="W611" s="460">
        <f t="shared" si="215"/>
        <v>7.002448062</v>
      </c>
      <c r="X611" s="476">
        <f t="shared" si="216"/>
        <v>36.455492964000001</v>
      </c>
      <c r="Y611" s="476">
        <f t="shared" si="217"/>
        <v>83.791922072000006</v>
      </c>
      <c r="Z611" s="478">
        <f t="shared" si="218"/>
        <v>0.21955451100000001</v>
      </c>
      <c r="AA611" s="465">
        <f t="shared" si="219"/>
        <v>131.83217799000002</v>
      </c>
      <c r="AB611" s="429">
        <f t="shared" si="220"/>
        <v>2.653626771135266E-2</v>
      </c>
      <c r="AC611" s="454">
        <f t="shared" si="221"/>
        <v>99.07485924922338</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2.935860312</v>
      </c>
      <c r="V612" s="475">
        <f t="shared" si="214"/>
        <v>2.1665760929999998</v>
      </c>
      <c r="W612" s="460">
        <f t="shared" si="215"/>
        <v>5.780768524</v>
      </c>
      <c r="X612" s="476">
        <f t="shared" si="216"/>
        <v>31.567446196000002</v>
      </c>
      <c r="Y612" s="476">
        <f t="shared" si="217"/>
        <v>63.115720607999997</v>
      </c>
      <c r="Z612" s="478">
        <f t="shared" si="218"/>
        <v>0.12978584300000001</v>
      </c>
      <c r="AA612" s="465">
        <f t="shared" si="219"/>
        <v>105.69615757599999</v>
      </c>
      <c r="AB612" s="429">
        <f t="shared" si="220"/>
        <v>2.1275394037037036E-2</v>
      </c>
      <c r="AC612" s="454">
        <f t="shared" si="221"/>
        <v>89.887705801892679</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2.4590843060000003</v>
      </c>
      <c r="V613" s="475">
        <f t="shared" si="214"/>
        <v>2.1844655909999999</v>
      </c>
      <c r="W613" s="460">
        <f t="shared" si="215"/>
        <v>6.4176019679999996</v>
      </c>
      <c r="X613" s="476">
        <f t="shared" si="216"/>
        <v>34.283288863999999</v>
      </c>
      <c r="Y613" s="476">
        <f t="shared" si="217"/>
        <v>74.185884576000007</v>
      </c>
      <c r="Z613" s="478">
        <f t="shared" si="218"/>
        <v>0.24234476199999999</v>
      </c>
      <c r="AA613" s="465">
        <f t="shared" si="219"/>
        <v>119.77267006700001</v>
      </c>
      <c r="AB613" s="429">
        <f t="shared" si="220"/>
        <v>2.4108830528784219E-2</v>
      </c>
      <c r="AC613" s="454">
        <f t="shared" si="221"/>
        <v>95.058839946199441</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1.789717824</v>
      </c>
      <c r="V614" s="475">
        <f t="shared" si="214"/>
        <v>1.0331179020000001</v>
      </c>
      <c r="W614" s="460">
        <f t="shared" si="215"/>
        <v>3.362774978</v>
      </c>
      <c r="X614" s="476">
        <f t="shared" si="216"/>
        <v>17.506965915999999</v>
      </c>
      <c r="Y614" s="476">
        <f t="shared" si="217"/>
        <v>31.847178024000002</v>
      </c>
      <c r="Z614" s="478">
        <f t="shared" si="218"/>
        <v>0.17228054799999998</v>
      </c>
      <c r="AA614" s="465">
        <f t="shared" si="219"/>
        <v>55.712035192000002</v>
      </c>
      <c r="AB614" s="429">
        <f t="shared" si="220"/>
        <v>1.1214177776167473E-2</v>
      </c>
      <c r="AC614" s="454">
        <f t="shared" si="221"/>
        <v>86.449271421095332</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3.74784914</v>
      </c>
      <c r="V615" s="475">
        <f t="shared" si="214"/>
        <v>3.926979711</v>
      </c>
      <c r="W615" s="460">
        <f t="shared" si="215"/>
        <v>12.702082522</v>
      </c>
      <c r="X615" s="476">
        <f t="shared" si="216"/>
        <v>66.128399083999994</v>
      </c>
      <c r="Y615" s="476">
        <f t="shared" si="217"/>
        <v>148.67524865600001</v>
      </c>
      <c r="Z615" s="478">
        <f t="shared" si="218"/>
        <v>0.34859235399999999</v>
      </c>
      <c r="AA615" s="465">
        <f t="shared" si="219"/>
        <v>235.52915146700002</v>
      </c>
      <c r="AB615" s="429">
        <f t="shared" si="220"/>
        <v>4.7409249490136883E-2</v>
      </c>
      <c r="AC615" s="454">
        <f t="shared" si="221"/>
        <v>99.051723954888729</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17.562739384</v>
      </c>
      <c r="V616" s="475">
        <f t="shared" si="214"/>
        <v>16.852858784999999</v>
      </c>
      <c r="W616" s="460">
        <f t="shared" si="215"/>
        <v>52.584349488000001</v>
      </c>
      <c r="X616" s="476">
        <f t="shared" si="216"/>
        <v>283.79381954000002</v>
      </c>
      <c r="Y616" s="476">
        <f t="shared" si="217"/>
        <v>655.634793704</v>
      </c>
      <c r="Z616" s="478">
        <f t="shared" si="218"/>
        <v>1.7793331050000001</v>
      </c>
      <c r="AA616" s="465">
        <f t="shared" si="219"/>
        <v>1028.2078940060001</v>
      </c>
      <c r="AB616" s="429">
        <f t="shared" si="220"/>
        <v>0.20696616223953301</v>
      </c>
      <c r="AC616" s="454">
        <f t="shared" si="221"/>
        <v>99.285431781847365</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12.452466920000001</v>
      </c>
      <c r="V617" s="475">
        <f t="shared" si="214"/>
        <v>12.168238364999999</v>
      </c>
      <c r="W617" s="460">
        <f t="shared" si="215"/>
        <v>39.358993229999996</v>
      </c>
      <c r="X617" s="476">
        <f t="shared" si="216"/>
        <v>209.672868768</v>
      </c>
      <c r="Y617" s="476">
        <f t="shared" si="217"/>
        <v>464.20960048799998</v>
      </c>
      <c r="Z617" s="478">
        <f t="shared" si="218"/>
        <v>0.70951684100000001</v>
      </c>
      <c r="AA617" s="465">
        <f t="shared" si="219"/>
        <v>738.57168461200001</v>
      </c>
      <c r="AB617" s="429">
        <f t="shared" si="220"/>
        <v>0.14866579802979066</v>
      </c>
      <c r="AC617" s="454">
        <f t="shared" si="221"/>
        <v>98.952156545582611</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0.23708423399999998</v>
      </c>
      <c r="V618" s="475">
        <f t="shared" si="214"/>
        <v>0.29698245000000001</v>
      </c>
      <c r="W618" s="460">
        <f t="shared" si="215"/>
        <v>1.0757785500000001</v>
      </c>
      <c r="X618" s="476">
        <f t="shared" si="216"/>
        <v>5.1822983960000002</v>
      </c>
      <c r="Y618" s="476">
        <f t="shared" si="217"/>
        <v>12.066700664000001</v>
      </c>
      <c r="Z618" s="478">
        <f t="shared" si="218"/>
        <v>3.9119223000000002E-2</v>
      </c>
      <c r="AA618" s="465">
        <f t="shared" si="219"/>
        <v>18.897963517000001</v>
      </c>
      <c r="AB618" s="429">
        <f t="shared" si="220"/>
        <v>3.8039379059983899E-3</v>
      </c>
      <c r="AC618" s="454">
        <f t="shared" si="221"/>
        <v>100.9198030630326</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2.7079266960000004</v>
      </c>
      <c r="V619" s="475">
        <f t="shared" si="214"/>
        <v>1.9009421010000001</v>
      </c>
      <c r="W619" s="460">
        <f t="shared" si="215"/>
        <v>6.4312270160000002</v>
      </c>
      <c r="X619" s="476">
        <f t="shared" si="216"/>
        <v>32.010926243999997</v>
      </c>
      <c r="Y619" s="476">
        <f t="shared" si="217"/>
        <v>57.479568775999994</v>
      </c>
      <c r="Z619" s="478">
        <f t="shared" si="218"/>
        <v>0.16829284999999999</v>
      </c>
      <c r="AA619" s="465">
        <f t="shared" si="219"/>
        <v>100.69888368299999</v>
      </c>
      <c r="AB619" s="429">
        <f t="shared" si="220"/>
        <v>2.0269501546497582E-2</v>
      </c>
      <c r="AC619" s="454">
        <f t="shared" si="221"/>
        <v>88.502195923040802</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8.2354984800000004</v>
      </c>
      <c r="V620" s="475">
        <f t="shared" si="214"/>
        <v>7.689588552</v>
      </c>
      <c r="W620" s="460">
        <f t="shared" si="215"/>
        <v>23.199075841999999</v>
      </c>
      <c r="X620" s="476">
        <f t="shared" si="216"/>
        <v>126.97426486800001</v>
      </c>
      <c r="Y620" s="476">
        <f t="shared" si="217"/>
        <v>285.62161506399997</v>
      </c>
      <c r="Z620" s="478">
        <f t="shared" si="218"/>
        <v>1.023986007</v>
      </c>
      <c r="AA620" s="465">
        <f t="shared" si="219"/>
        <v>452.744028813</v>
      </c>
      <c r="AB620" s="429">
        <f t="shared" si="220"/>
        <v>9.1132050888285021E-2</v>
      </c>
      <c r="AC620" s="454">
        <f t="shared" si="221"/>
        <v>97.710195383706036</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3.6939001060000001</v>
      </c>
      <c r="V621" s="475">
        <f t="shared" si="214"/>
        <v>2.9004425729999999</v>
      </c>
      <c r="W621" s="460">
        <f t="shared" si="215"/>
        <v>8.8726931419999993</v>
      </c>
      <c r="X621" s="476">
        <f t="shared" si="216"/>
        <v>35.62978056</v>
      </c>
      <c r="Y621" s="476">
        <f t="shared" si="217"/>
        <v>72.550946472000007</v>
      </c>
      <c r="Z621" s="478">
        <f t="shared" si="218"/>
        <v>0.33554826799999998</v>
      </c>
      <c r="AA621" s="465">
        <f t="shared" si="219"/>
        <v>123.983311121</v>
      </c>
      <c r="AB621" s="429">
        <f t="shared" si="220"/>
        <v>2.4956383075885668E-2</v>
      </c>
      <c r="AC621" s="454">
        <f t="shared" si="221"/>
        <v>84.424640082797055</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1.3985977799999998</v>
      </c>
      <c r="V622" s="475">
        <f t="shared" si="214"/>
        <v>1.419303303</v>
      </c>
      <c r="W622" s="460">
        <f t="shared" si="215"/>
        <v>3.8327799219999998</v>
      </c>
      <c r="X622" s="476">
        <f t="shared" si="216"/>
        <v>17.798302675999999</v>
      </c>
      <c r="Y622" s="476">
        <f t="shared" si="217"/>
        <v>44.595549920000003</v>
      </c>
      <c r="Z622" s="478">
        <f t="shared" si="218"/>
        <v>0.160163641</v>
      </c>
      <c r="AA622" s="465">
        <f t="shared" si="219"/>
        <v>69.204697241999995</v>
      </c>
      <c r="AB622" s="429">
        <f t="shared" si="220"/>
        <v>1.3930092037439612E-2</v>
      </c>
      <c r="AC622" s="454">
        <f t="shared" si="221"/>
        <v>94.698606134788292</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0.44238184200000003</v>
      </c>
      <c r="V623" s="475">
        <f t="shared" si="214"/>
        <v>0.35945580600000004</v>
      </c>
      <c r="W623" s="460">
        <f t="shared" si="215"/>
        <v>1.216965372</v>
      </c>
      <c r="X623" s="476">
        <f t="shared" si="216"/>
        <v>9.651106124</v>
      </c>
      <c r="Y623" s="476">
        <f t="shared" si="217"/>
        <v>20.957156776000001</v>
      </c>
      <c r="Z623" s="478">
        <f t="shared" si="218"/>
        <v>4.8922521999999996E-2</v>
      </c>
      <c r="AA623" s="465">
        <f t="shared" si="219"/>
        <v>32.675988441999998</v>
      </c>
      <c r="AB623" s="429">
        <f t="shared" si="220"/>
        <v>6.5772923595008043E-3</v>
      </c>
      <c r="AC623" s="454">
        <f t="shared" si="221"/>
        <v>107.70559910567266</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0.17165491400000002</v>
      </c>
      <c r="V624" s="475">
        <f t="shared" si="214"/>
        <v>0.14779988999999999</v>
      </c>
      <c r="W624" s="460">
        <f t="shared" si="215"/>
        <v>0.42153494400000002</v>
      </c>
      <c r="X624" s="476">
        <f t="shared" si="216"/>
        <v>2.9154545199999999</v>
      </c>
      <c r="Y624" s="476">
        <f t="shared" si="217"/>
        <v>4.5737830080000004</v>
      </c>
      <c r="Z624" s="478">
        <f t="shared" si="218"/>
        <v>2.007159E-2</v>
      </c>
      <c r="AA624" s="465">
        <f t="shared" si="219"/>
        <v>8.2502988660000014</v>
      </c>
      <c r="AB624" s="429">
        <f t="shared" si="220"/>
        <v>1.6606881775362323E-3</v>
      </c>
      <c r="AC624" s="454">
        <f t="shared" si="221"/>
        <v>92.272305825684242</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0.83918789800000004</v>
      </c>
      <c r="V625" s="475">
        <f t="shared" si="214"/>
        <v>0.91288304100000006</v>
      </c>
      <c r="W625" s="460">
        <f t="shared" si="215"/>
        <v>3.03091818</v>
      </c>
      <c r="X625" s="476">
        <f t="shared" si="216"/>
        <v>18.163486396</v>
      </c>
      <c r="Y625" s="476">
        <f t="shared" si="217"/>
        <v>45.290223695999998</v>
      </c>
      <c r="Z625" s="478">
        <f t="shared" si="218"/>
        <v>0.137973385</v>
      </c>
      <c r="AA625" s="465">
        <f t="shared" si="219"/>
        <v>68.374672595999996</v>
      </c>
      <c r="AB625" s="429">
        <f t="shared" si="220"/>
        <v>1.3763017833333332E-2</v>
      </c>
      <c r="AC625" s="454">
        <f t="shared" si="221"/>
        <v>106.32652339420102</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0.39079881</v>
      </c>
      <c r="V626" s="475">
        <f t="shared" si="214"/>
        <v>0.44620275599999998</v>
      </c>
      <c r="W626" s="460">
        <f t="shared" si="215"/>
        <v>1.8173800299999998</v>
      </c>
      <c r="X626" s="476">
        <f t="shared" si="216"/>
        <v>13.059623455999999</v>
      </c>
      <c r="Y626" s="476">
        <f t="shared" si="217"/>
        <v>36.090072647999996</v>
      </c>
      <c r="Z626" s="478">
        <f t="shared" si="218"/>
        <v>5.8637898000000001E-2</v>
      </c>
      <c r="AA626" s="465">
        <f t="shared" si="219"/>
        <v>51.862715597999994</v>
      </c>
      <c r="AB626" s="429">
        <f t="shared" si="220"/>
        <v>1.0439354991545892E-2</v>
      </c>
      <c r="AC626" s="454">
        <f t="shared" si="221"/>
        <v>117.93190208140736</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5.1389152E-2</v>
      </c>
      <c r="V627" s="475">
        <f t="shared" si="214"/>
        <v>5.6250287999999996E-2</v>
      </c>
      <c r="W627" s="460">
        <f t="shared" si="215"/>
        <v>0.18194537599999999</v>
      </c>
      <c r="X627" s="476">
        <f t="shared" si="216"/>
        <v>0.947227072</v>
      </c>
      <c r="Y627" s="476">
        <f t="shared" si="217"/>
        <v>2.2055668479999997</v>
      </c>
      <c r="Z627" s="478">
        <f t="shared" si="218"/>
        <v>7.6389279999999997E-3</v>
      </c>
      <c r="AA627" s="465">
        <f t="shared" si="219"/>
        <v>3.4500176639999998</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0.53519848800000003</v>
      </c>
      <c r="V628" s="475">
        <f t="shared" si="214"/>
        <v>0.6537262949999999</v>
      </c>
      <c r="W628" s="460">
        <f t="shared" si="215"/>
        <v>2.1769341579999999</v>
      </c>
      <c r="X628" s="476">
        <f t="shared" si="216"/>
        <v>15.4494142</v>
      </c>
      <c r="Y628" s="476">
        <f t="shared" si="217"/>
        <v>51.393708048000001</v>
      </c>
      <c r="Z628" s="478">
        <f t="shared" si="218"/>
        <v>0.12459205</v>
      </c>
      <c r="AA628" s="465">
        <f t="shared" si="219"/>
        <v>70.333573239000003</v>
      </c>
      <c r="AB628" s="429">
        <f t="shared" si="220"/>
        <v>1.4157321505434783E-2</v>
      </c>
      <c r="AC628" s="454">
        <f t="shared" si="221"/>
        <v>120.33395022643782</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1.1284340660000001</v>
      </c>
      <c r="V629" s="475">
        <f t="shared" si="214"/>
        <v>1.2819553289999999</v>
      </c>
      <c r="W629" s="460">
        <f t="shared" si="215"/>
        <v>3.4069515839999998</v>
      </c>
      <c r="X629" s="476">
        <f t="shared" si="216"/>
        <v>24.006027627999998</v>
      </c>
      <c r="Y629" s="476">
        <f t="shared" si="217"/>
        <v>59.136678536000005</v>
      </c>
      <c r="Z629" s="478">
        <f t="shared" si="218"/>
        <v>0.181035162</v>
      </c>
      <c r="AA629" s="465">
        <f t="shared" si="219"/>
        <v>89.141082304999998</v>
      </c>
      <c r="AB629" s="429">
        <f t="shared" si="220"/>
        <v>1.7943051993760065E-2</v>
      </c>
      <c r="AC629" s="454">
        <f t="shared" si="221"/>
        <v>106.60757179735707</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0.89029585</v>
      </c>
      <c r="V630" s="475">
        <f t="shared" si="214"/>
        <v>0.76906859399999994</v>
      </c>
      <c r="W630" s="460">
        <f t="shared" si="215"/>
        <v>3.0723367119999998</v>
      </c>
      <c r="X630" s="476">
        <f t="shared" si="216"/>
        <v>11.163102852</v>
      </c>
      <c r="Y630" s="476">
        <f t="shared" si="217"/>
        <v>26.175747184000002</v>
      </c>
      <c r="Z630" s="478">
        <f t="shared" si="218"/>
        <v>9.9712052000000009E-2</v>
      </c>
      <c r="AA630" s="465">
        <f t="shared" si="219"/>
        <v>42.170263244000004</v>
      </c>
      <c r="AB630" s="429">
        <f t="shared" si="220"/>
        <v>8.4883782697262496E-3</v>
      </c>
      <c r="AC630" s="454">
        <f t="shared" si="221"/>
        <v>91.821207742391536</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6.9695400760000004</v>
      </c>
      <c r="V631" s="475">
        <f t="shared" si="214"/>
        <v>6.7807453860000004</v>
      </c>
      <c r="W631" s="460">
        <f t="shared" si="215"/>
        <v>19.400200815999998</v>
      </c>
      <c r="X631" s="476">
        <f t="shared" si="216"/>
        <v>85.943172524000005</v>
      </c>
      <c r="Y631" s="476">
        <f t="shared" si="217"/>
        <v>148.32808644799999</v>
      </c>
      <c r="Z631" s="478">
        <f t="shared" si="218"/>
        <v>0.39156729700000004</v>
      </c>
      <c r="AA631" s="465">
        <f t="shared" si="219"/>
        <v>267.81331254700001</v>
      </c>
      <c r="AB631" s="429">
        <f t="shared" si="220"/>
        <v>5.3907671607689216E-2</v>
      </c>
      <c r="AC631" s="454">
        <f t="shared" si="221"/>
        <v>84.196650469301588</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0.114342136</v>
      </c>
      <c r="V632" s="475">
        <f t="shared" si="214"/>
        <v>0.12515828399999998</v>
      </c>
      <c r="W632" s="460">
        <f t="shared" si="215"/>
        <v>0.54943862799999998</v>
      </c>
      <c r="X632" s="476">
        <f t="shared" si="216"/>
        <v>2.107603696</v>
      </c>
      <c r="Y632" s="476">
        <f t="shared" si="217"/>
        <v>4.1075970240000004</v>
      </c>
      <c r="Z632" s="478">
        <f t="shared" si="218"/>
        <v>1.6996803999999997E-2</v>
      </c>
      <c r="AA632" s="465">
        <f t="shared" si="219"/>
        <v>7.0211365719999996</v>
      </c>
      <c r="AB632" s="429">
        <f t="shared" si="220"/>
        <v>1.4132722568438003E-3</v>
      </c>
      <c r="AC632" s="454">
        <f t="shared" si="221"/>
        <v>91.756310506669678</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0.21481570999999999</v>
      </c>
      <c r="V633" s="475">
        <f t="shared" si="214"/>
        <v>0.17984591999999999</v>
      </c>
      <c r="W633" s="460">
        <f t="shared" si="215"/>
        <v>0.71124275400000003</v>
      </c>
      <c r="X633" s="476">
        <f t="shared" si="216"/>
        <v>2.354527252</v>
      </c>
      <c r="Y633" s="476">
        <f t="shared" si="217"/>
        <v>6.3013999679999992</v>
      </c>
      <c r="Z633" s="478">
        <f t="shared" si="218"/>
        <v>3.4691184E-2</v>
      </c>
      <c r="AA633" s="465">
        <f t="shared" si="219"/>
        <v>9.796522787999999</v>
      </c>
      <c r="AB633" s="429">
        <f t="shared" si="220"/>
        <v>1.9719248768115941E-3</v>
      </c>
      <c r="AC633" s="454">
        <f t="shared" si="221"/>
        <v>91.863644148721008</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2.6864941500000001</v>
      </c>
      <c r="V634" s="475">
        <f t="shared" si="214"/>
        <v>2.429484435</v>
      </c>
      <c r="W634" s="460">
        <f t="shared" si="215"/>
        <v>7.0962262459999996</v>
      </c>
      <c r="X634" s="476">
        <f t="shared" si="216"/>
        <v>34.312883572000004</v>
      </c>
      <c r="Y634" s="476">
        <f t="shared" si="217"/>
        <v>74.441920991999993</v>
      </c>
      <c r="Z634" s="478">
        <f t="shared" si="218"/>
        <v>0.23704661199999999</v>
      </c>
      <c r="AA634" s="465">
        <f t="shared" si="219"/>
        <v>121.20405600699999</v>
      </c>
      <c r="AB634" s="429">
        <f t="shared" si="220"/>
        <v>2.4396951692230273E-2</v>
      </c>
      <c r="AC634" s="454">
        <f t="shared" si="221"/>
        <v>92.383535044320269</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6.5514151379999994</v>
      </c>
      <c r="V635" s="475">
        <f t="shared" si="214"/>
        <v>5.9406077160000006</v>
      </c>
      <c r="W635" s="460">
        <f t="shared" si="215"/>
        <v>18.148131635999999</v>
      </c>
      <c r="X635" s="476">
        <f t="shared" si="216"/>
        <v>88.223030323999993</v>
      </c>
      <c r="Y635" s="476">
        <f t="shared" si="217"/>
        <v>172.930036704</v>
      </c>
      <c r="Z635" s="478">
        <f t="shared" si="218"/>
        <v>0.46953072099999998</v>
      </c>
      <c r="AA635" s="465">
        <f t="shared" si="219"/>
        <v>292.26275223900001</v>
      </c>
      <c r="AB635" s="429">
        <f t="shared" si="220"/>
        <v>5.882905640881643E-2</v>
      </c>
      <c r="AC635" s="454">
        <f t="shared" si="221"/>
        <v>90.797471114009738</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15.962370022</v>
      </c>
      <c r="V636" s="475">
        <f t="shared" si="214"/>
        <v>12.274093782</v>
      </c>
      <c r="W636" s="460">
        <f t="shared" si="215"/>
        <v>36.527871533999999</v>
      </c>
      <c r="X636" s="476">
        <f t="shared" si="216"/>
        <v>140.173317768</v>
      </c>
      <c r="Y636" s="476">
        <f t="shared" si="217"/>
        <v>287.93712868</v>
      </c>
      <c r="Z636" s="478">
        <f t="shared" si="218"/>
        <v>1.2393802190000001</v>
      </c>
      <c r="AA636" s="465">
        <f t="shared" si="219"/>
        <v>494.11416200499997</v>
      </c>
      <c r="AB636" s="429">
        <f t="shared" si="220"/>
        <v>9.9459372384259254E-2</v>
      </c>
      <c r="AC636" s="454">
        <f t="shared" si="221"/>
        <v>82.602327385181169</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0.99212495599999995</v>
      </c>
      <c r="V637" s="475">
        <f t="shared" si="214"/>
        <v>0.45037028699999998</v>
      </c>
      <c r="W637" s="460">
        <f t="shared" si="215"/>
        <v>1.6968964479999999</v>
      </c>
      <c r="X637" s="476">
        <f t="shared" si="216"/>
        <v>4.4046369839999997</v>
      </c>
      <c r="Y637" s="476">
        <f t="shared" si="217"/>
        <v>8.3792185679999989</v>
      </c>
      <c r="Z637" s="478">
        <f t="shared" si="218"/>
        <v>4.5911084999999997E-2</v>
      </c>
      <c r="AA637" s="465">
        <f t="shared" si="219"/>
        <v>15.969158327999999</v>
      </c>
      <c r="AB637" s="429">
        <f t="shared" si="220"/>
        <v>3.2144038502415458E-3</v>
      </c>
      <c r="AC637" s="454">
        <f t="shared" si="221"/>
        <v>67.862591801166332</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1.0390530919999998</v>
      </c>
      <c r="V638" s="475">
        <f t="shared" si="214"/>
        <v>0.60310826100000003</v>
      </c>
      <c r="W638" s="460">
        <f t="shared" si="215"/>
        <v>1.6362334919999999</v>
      </c>
      <c r="X638" s="476">
        <f t="shared" si="216"/>
        <v>8.3220190679999995</v>
      </c>
      <c r="Y638" s="476">
        <f t="shared" si="217"/>
        <v>9.9995343680000008</v>
      </c>
      <c r="Z638" s="478">
        <f t="shared" si="218"/>
        <v>5.0135272000000002E-2</v>
      </c>
      <c r="AA638" s="465">
        <f t="shared" si="219"/>
        <v>21.650083552999998</v>
      </c>
      <c r="AB638" s="429">
        <f t="shared" si="220"/>
        <v>4.3579073174315613E-3</v>
      </c>
      <c r="AC638" s="454">
        <f t="shared" si="221"/>
        <v>72.681940653762155</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0.848751806</v>
      </c>
      <c r="V639" s="475">
        <f t="shared" si="214"/>
        <v>0.89123579100000005</v>
      </c>
      <c r="W639" s="460">
        <f t="shared" si="215"/>
        <v>2.3898916880000001</v>
      </c>
      <c r="X639" s="476">
        <f t="shared" si="216"/>
        <v>12.442031536</v>
      </c>
      <c r="Y639" s="476">
        <f t="shared" si="217"/>
        <v>23.730557487999999</v>
      </c>
      <c r="Z639" s="478">
        <f t="shared" si="218"/>
        <v>0.19245758400000001</v>
      </c>
      <c r="AA639" s="465">
        <f t="shared" si="219"/>
        <v>40.494925893000001</v>
      </c>
      <c r="AB639" s="429">
        <f t="shared" si="220"/>
        <v>8.1511525549516906E-3</v>
      </c>
      <c r="AC639" s="454">
        <f t="shared" si="221"/>
        <v>89.269867257056916</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2.6061579740000003</v>
      </c>
      <c r="V640" s="475">
        <f t="shared" si="214"/>
        <v>2.1727011510000001</v>
      </c>
      <c r="W640" s="460">
        <f t="shared" si="215"/>
        <v>6.7274945199999996</v>
      </c>
      <c r="X640" s="476">
        <f t="shared" si="216"/>
        <v>25.730505547999996</v>
      </c>
      <c r="Y640" s="476">
        <f t="shared" si="217"/>
        <v>49.730506720000001</v>
      </c>
      <c r="Z640" s="478">
        <f t="shared" si="218"/>
        <v>0.24307079500000001</v>
      </c>
      <c r="AA640" s="465">
        <f t="shared" si="219"/>
        <v>87.210436708000003</v>
      </c>
      <c r="AB640" s="429">
        <f t="shared" si="220"/>
        <v>1.7554435730273751E-2</v>
      </c>
      <c r="AC640" s="454">
        <f t="shared" si="221"/>
        <v>82.494351285003447</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0.65205588400000003</v>
      </c>
      <c r="V641" s="475">
        <f t="shared" si="214"/>
        <v>0.71373684599999998</v>
      </c>
      <c r="W641" s="460">
        <f t="shared" si="215"/>
        <v>2.5268013599999999</v>
      </c>
      <c r="X641" s="476">
        <f t="shared" si="216"/>
        <v>12.693791836000001</v>
      </c>
      <c r="Y641" s="476">
        <f t="shared" si="217"/>
        <v>21.875713143999999</v>
      </c>
      <c r="Z641" s="478">
        <f t="shared" si="218"/>
        <v>7.6107569999999999E-2</v>
      </c>
      <c r="AA641" s="465">
        <f t="shared" si="219"/>
        <v>38.538206639999999</v>
      </c>
      <c r="AB641" s="429">
        <f t="shared" si="220"/>
        <v>7.7572879710144926E-3</v>
      </c>
      <c r="AC641" s="454">
        <f t="shared" si="221"/>
        <v>92.386882040549239</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2.4194536060000003</v>
      </c>
      <c r="V643" s="475">
        <f t="shared" si="214"/>
        <v>2.1076754850000001</v>
      </c>
      <c r="W643" s="460">
        <f t="shared" si="215"/>
        <v>6.4526622839999996</v>
      </c>
      <c r="X643" s="476">
        <f t="shared" si="216"/>
        <v>30.987488400000004</v>
      </c>
      <c r="Y643" s="476">
        <f t="shared" si="217"/>
        <v>82.641695560000002</v>
      </c>
      <c r="Z643" s="478">
        <f t="shared" si="218"/>
        <v>0.62153609100000007</v>
      </c>
      <c r="AA643" s="465">
        <f t="shared" si="219"/>
        <v>125.23051142600001</v>
      </c>
      <c r="AB643" s="429">
        <f t="shared" si="220"/>
        <v>2.520742983615137E-2</v>
      </c>
      <c r="AC643" s="454">
        <f t="shared" si="221"/>
        <v>97.167523034900768</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3.0057860199999999</v>
      </c>
      <c r="V644" s="475">
        <f t="shared" si="214"/>
        <v>2.339953596</v>
      </c>
      <c r="W644" s="460">
        <f t="shared" si="215"/>
        <v>8.2777414460000003</v>
      </c>
      <c r="X644" s="476">
        <f t="shared" si="216"/>
        <v>34.312961319999999</v>
      </c>
      <c r="Y644" s="476">
        <f t="shared" si="217"/>
        <v>96.536006367999988</v>
      </c>
      <c r="Z644" s="478">
        <f t="shared" si="218"/>
        <v>0.55944323600000001</v>
      </c>
      <c r="AA644" s="465">
        <f t="shared" si="219"/>
        <v>145.03189198599998</v>
      </c>
      <c r="AB644" s="429">
        <f t="shared" si="220"/>
        <v>2.9193214973027369E-2</v>
      </c>
      <c r="AC644" s="454">
        <f t="shared" si="221"/>
        <v>96.884856068258202</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1.20103073</v>
      </c>
      <c r="V645" s="475">
        <f t="shared" si="214"/>
        <v>1.1269619099999999</v>
      </c>
      <c r="W645" s="460">
        <f t="shared" si="215"/>
        <v>4.0762321559999997</v>
      </c>
      <c r="X645" s="476">
        <f t="shared" si="216"/>
        <v>16.489293700000001</v>
      </c>
      <c r="Y645" s="476">
        <f t="shared" si="217"/>
        <v>34.373184215999999</v>
      </c>
      <c r="Z645" s="478">
        <f t="shared" si="218"/>
        <v>0.18925113899999998</v>
      </c>
      <c r="AA645" s="465">
        <f t="shared" si="219"/>
        <v>57.455953850999997</v>
      </c>
      <c r="AB645" s="429">
        <f t="shared" si="220"/>
        <v>1.1565208102053139E-2</v>
      </c>
      <c r="AC645" s="454">
        <f t="shared" si="221"/>
        <v>90.050668223332053</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2.320700236</v>
      </c>
      <c r="V646" s="475">
        <f t="shared" si="214"/>
        <v>1.92157596</v>
      </c>
      <c r="W646" s="460">
        <f t="shared" si="215"/>
        <v>5.4191807519999999</v>
      </c>
      <c r="X646" s="476">
        <f t="shared" si="216"/>
        <v>20.533724199999998</v>
      </c>
      <c r="Y646" s="476">
        <f t="shared" si="217"/>
        <v>42.791264320000003</v>
      </c>
      <c r="Z646" s="478">
        <f t="shared" si="218"/>
        <v>0.20355061099999999</v>
      </c>
      <c r="AA646" s="465">
        <f t="shared" si="219"/>
        <v>73.189996078999997</v>
      </c>
      <c r="AB646" s="429">
        <f t="shared" si="220"/>
        <v>1.4732285845209339E-2</v>
      </c>
      <c r="AC646" s="454">
        <f t="shared" si="221"/>
        <v>82.165018275380646</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0.87523499999999999</v>
      </c>
      <c r="V647" s="475">
        <f t="shared" si="214"/>
        <v>0.86524791300000004</v>
      </c>
      <c r="W647" s="460">
        <f t="shared" si="215"/>
        <v>2.2311225700000001</v>
      </c>
      <c r="X647" s="476">
        <f t="shared" si="216"/>
        <v>10.664750447999999</v>
      </c>
      <c r="Y647" s="476">
        <f t="shared" si="217"/>
        <v>22.53032168</v>
      </c>
      <c r="Z647" s="478">
        <f t="shared" si="218"/>
        <v>0.18188348200000001</v>
      </c>
      <c r="AA647" s="465">
        <f t="shared" si="219"/>
        <v>37.348561093000001</v>
      </c>
      <c r="AB647" s="429">
        <f t="shared" si="220"/>
        <v>7.5178263069645736E-3</v>
      </c>
      <c r="AC647" s="454">
        <f t="shared" si="221"/>
        <v>88.259107054989457</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0.79589005400000001</v>
      </c>
      <c r="V648" s="475">
        <f t="shared" si="214"/>
        <v>0.6957264150000001</v>
      </c>
      <c r="W648" s="460">
        <f t="shared" si="215"/>
        <v>1.8684430439999999</v>
      </c>
      <c r="X648" s="476">
        <f t="shared" si="216"/>
        <v>8.6924923799999991</v>
      </c>
      <c r="Y648" s="476">
        <f t="shared" si="217"/>
        <v>23.300704944</v>
      </c>
      <c r="Z648" s="478">
        <f t="shared" si="218"/>
        <v>0.315306211</v>
      </c>
      <c r="AA648" s="465">
        <f t="shared" si="219"/>
        <v>35.668563048000003</v>
      </c>
      <c r="AB648" s="429">
        <f t="shared" si="220"/>
        <v>7.1796624492753633E-3</v>
      </c>
      <c r="AC648" s="454">
        <f t="shared" si="221"/>
        <v>91.858268216476318</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0.25401558200000002</v>
      </c>
      <c r="V649" s="475">
        <f t="shared" ref="V649:V712" si="235">IFERROR(V$5*I649,"")</f>
        <v>0.41516153099999997</v>
      </c>
      <c r="W649" s="460">
        <f t="shared" ref="W649:W712" si="236">IFERROR(W$5*K649,"")</f>
        <v>0.96979404800000002</v>
      </c>
      <c r="X649" s="476">
        <f t="shared" ref="X649:X712" si="237">IFERROR(X$5*M649,"")</f>
        <v>5.2082703200000005</v>
      </c>
      <c r="Y649" s="476">
        <f t="shared" ref="Y649:Y712" si="238">IFERROR(Y$5*O649,"")</f>
        <v>7.6105948080000001</v>
      </c>
      <c r="Z649" s="478">
        <f t="shared" ref="Z649:Z712" si="239">IFERROR(Z$5*Q649,"")</f>
        <v>0.13662633599999999</v>
      </c>
      <c r="AA649" s="465">
        <f t="shared" ref="AA649:AA712" si="240">IFERROR(SUM(U649:Z649),"")</f>
        <v>14.594462625</v>
      </c>
      <c r="AB649" s="429">
        <f t="shared" ref="AB649:AB712" si="241">IF(OR(AA649="", AA649=0), "", AA649/$AA$5)</f>
        <v>2.9376937650966183E-3</v>
      </c>
      <c r="AC649" s="454">
        <f t="shared" ref="AC649:AC712" si="242">IF(OR(AB649="", AB649=0), "", IF(AN649&gt;0, AB649/AN649*100, ""))</f>
        <v>82.302353277902554</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0.778947532</v>
      </c>
      <c r="V650" s="475">
        <f t="shared" si="235"/>
        <v>0.64478389499999988</v>
      </c>
      <c r="W650" s="460">
        <f t="shared" si="236"/>
        <v>1.4921853679999999</v>
      </c>
      <c r="X650" s="476">
        <f t="shared" si="237"/>
        <v>4.6037741639999998</v>
      </c>
      <c r="Y650" s="476">
        <f t="shared" si="238"/>
        <v>11.362238456</v>
      </c>
      <c r="Z650" s="478">
        <f t="shared" si="239"/>
        <v>9.7144267000000006E-2</v>
      </c>
      <c r="AA650" s="465">
        <f t="shared" si="240"/>
        <v>18.979073682000003</v>
      </c>
      <c r="AB650" s="429">
        <f t="shared" si="241"/>
        <v>3.8202644287439621E-3</v>
      </c>
      <c r="AC650" s="454">
        <f t="shared" si="242"/>
        <v>75.346344678105254</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2.609291652</v>
      </c>
      <c r="V651" s="475">
        <f t="shared" si="235"/>
        <v>2.9966719500000001</v>
      </c>
      <c r="W651" s="460">
        <f t="shared" si="236"/>
        <v>6.9015943059999998</v>
      </c>
      <c r="X651" s="476">
        <f t="shared" si="237"/>
        <v>26.669094408000003</v>
      </c>
      <c r="Y651" s="476">
        <f t="shared" si="238"/>
        <v>55.301306000000004</v>
      </c>
      <c r="Z651" s="478">
        <f t="shared" si="239"/>
        <v>0.39207602500000005</v>
      </c>
      <c r="AA651" s="465">
        <f t="shared" si="240"/>
        <v>94.870034341000007</v>
      </c>
      <c r="AB651" s="429">
        <f t="shared" si="241"/>
        <v>1.9096222693438004E-2</v>
      </c>
      <c r="AC651" s="454">
        <f t="shared" si="242"/>
        <v>80.977434915201101</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17.739918249999999</v>
      </c>
      <c r="V653" s="475">
        <f t="shared" si="235"/>
        <v>14.303877885</v>
      </c>
      <c r="W653" s="460">
        <f t="shared" si="236"/>
        <v>42.336466029999997</v>
      </c>
      <c r="X653" s="476">
        <f t="shared" si="237"/>
        <v>224.90327094400001</v>
      </c>
      <c r="Y653" s="476">
        <f t="shared" si="238"/>
        <v>433.46057528</v>
      </c>
      <c r="Z653" s="478">
        <f t="shared" si="239"/>
        <v>0</v>
      </c>
      <c r="AA653" s="465">
        <f t="shared" si="240"/>
        <v>732.74410838900008</v>
      </c>
      <c r="AB653" s="429">
        <f t="shared" si="241"/>
        <v>0.14749277544061998</v>
      </c>
      <c r="AC653" s="454">
        <f t="shared" si="242"/>
        <v>91.821575202025258</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17.209919001999999</v>
      </c>
      <c r="V654" s="475">
        <f t="shared" si="235"/>
        <v>15.193882151999999</v>
      </c>
      <c r="W654" s="460">
        <f t="shared" si="236"/>
        <v>46.973468838000002</v>
      </c>
      <c r="X654" s="476">
        <f t="shared" si="237"/>
        <v>222.17323585599999</v>
      </c>
      <c r="Y654" s="476">
        <f t="shared" si="238"/>
        <v>472.56836561599994</v>
      </c>
      <c r="Z654" s="478">
        <f t="shared" si="239"/>
        <v>0</v>
      </c>
      <c r="AA654" s="465">
        <f t="shared" si="240"/>
        <v>774.11887146399999</v>
      </c>
      <c r="AB654" s="429">
        <f t="shared" si="241"/>
        <v>0.15582102887761676</v>
      </c>
      <c r="AC654" s="454">
        <f t="shared" si="242"/>
        <v>93.068505199248222</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23.143857790000002</v>
      </c>
      <c r="V655" s="475">
        <f t="shared" si="235"/>
        <v>20.025007352999999</v>
      </c>
      <c r="W655" s="460">
        <f t="shared" si="236"/>
        <v>63.822216714</v>
      </c>
      <c r="X655" s="476">
        <f t="shared" si="237"/>
        <v>323.398663016</v>
      </c>
      <c r="Y655" s="476">
        <f t="shared" si="238"/>
        <v>684.288932488</v>
      </c>
      <c r="Z655" s="478">
        <f t="shared" si="239"/>
        <v>0</v>
      </c>
      <c r="AA655" s="465">
        <f t="shared" si="240"/>
        <v>1114.6786773610002</v>
      </c>
      <c r="AB655" s="429">
        <f t="shared" si="241"/>
        <v>0.22437171444464576</v>
      </c>
      <c r="AC655" s="454">
        <f t="shared" si="242"/>
        <v>95.335508845876333</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8.2556306979999992</v>
      </c>
      <c r="V656" s="475">
        <f t="shared" si="235"/>
        <v>5.5419636240000001</v>
      </c>
      <c r="W656" s="460">
        <f t="shared" si="236"/>
        <v>21.630043253999997</v>
      </c>
      <c r="X656" s="476">
        <f t="shared" si="237"/>
        <v>81.071616515999992</v>
      </c>
      <c r="Y656" s="476">
        <f t="shared" si="238"/>
        <v>142.94959396799999</v>
      </c>
      <c r="Z656" s="478">
        <f t="shared" si="239"/>
        <v>0</v>
      </c>
      <c r="AA656" s="465">
        <f t="shared" si="240"/>
        <v>259.44884805999999</v>
      </c>
      <c r="AB656" s="429">
        <f t="shared" si="241"/>
        <v>5.2224003232689206E-2</v>
      </c>
      <c r="AC656" s="454">
        <f t="shared" si="242"/>
        <v>83.000696824131808</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7.2942358699999996</v>
      </c>
      <c r="V657" s="475">
        <f t="shared" si="235"/>
        <v>4.7965143870000002</v>
      </c>
      <c r="W657" s="460">
        <f t="shared" si="236"/>
        <v>16.105338333999999</v>
      </c>
      <c r="X657" s="476">
        <f t="shared" si="237"/>
        <v>64.842284848000006</v>
      </c>
      <c r="Y657" s="476">
        <f t="shared" si="238"/>
        <v>141.94261458399998</v>
      </c>
      <c r="Z657" s="478">
        <f t="shared" si="239"/>
        <v>0</v>
      </c>
      <c r="AA657" s="465">
        <f t="shared" si="240"/>
        <v>234.98098802299998</v>
      </c>
      <c r="AB657" s="429">
        <f t="shared" si="241"/>
        <v>4.7298910632648947E-2</v>
      </c>
      <c r="AC657" s="454">
        <f t="shared" si="242"/>
        <v>87.588592609573794</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6.463290314</v>
      </c>
      <c r="V658" s="475">
        <f t="shared" si="235"/>
        <v>5.1618523319999996</v>
      </c>
      <c r="W658" s="460">
        <f t="shared" si="236"/>
        <v>13.198838452</v>
      </c>
      <c r="X658" s="476">
        <f t="shared" si="237"/>
        <v>65.612329684000002</v>
      </c>
      <c r="Y658" s="476">
        <f t="shared" si="238"/>
        <v>126.10939706399999</v>
      </c>
      <c r="Z658" s="478">
        <f t="shared" si="239"/>
        <v>0</v>
      </c>
      <c r="AA658" s="465">
        <f t="shared" si="240"/>
        <v>216.545707846</v>
      </c>
      <c r="AB658" s="429">
        <f t="shared" si="241"/>
        <v>4.3588105444041868E-2</v>
      </c>
      <c r="AC658" s="454">
        <f t="shared" si="242"/>
        <v>86.560481536816241</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4.3426481160000003</v>
      </c>
      <c r="V659" s="475">
        <f t="shared" si="235"/>
        <v>2.4622317630000001</v>
      </c>
      <c r="W659" s="460">
        <f t="shared" si="236"/>
        <v>7.7054451520000002</v>
      </c>
      <c r="X659" s="476">
        <f t="shared" si="237"/>
        <v>32.89808412</v>
      </c>
      <c r="Y659" s="476">
        <f t="shared" si="238"/>
        <v>64.394073312000003</v>
      </c>
      <c r="Z659" s="478">
        <f t="shared" si="239"/>
        <v>0</v>
      </c>
      <c r="AA659" s="465">
        <f t="shared" si="240"/>
        <v>111.802482463</v>
      </c>
      <c r="AB659" s="429">
        <f t="shared" si="241"/>
        <v>2.25045254555153E-2</v>
      </c>
      <c r="AC659" s="454">
        <f t="shared" si="242"/>
        <v>82.815137773832816</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29.320911885999998</v>
      </c>
      <c r="V660" s="475">
        <f t="shared" si="235"/>
        <v>29.600335683000001</v>
      </c>
      <c r="W660" s="460">
        <f t="shared" si="236"/>
        <v>80.545369388000012</v>
      </c>
      <c r="X660" s="476">
        <f t="shared" si="237"/>
        <v>401.88331985999997</v>
      </c>
      <c r="Y660" s="476">
        <f t="shared" si="238"/>
        <v>793.44055077600001</v>
      </c>
      <c r="Z660" s="478">
        <f t="shared" si="239"/>
        <v>0</v>
      </c>
      <c r="AA660" s="465">
        <f t="shared" si="240"/>
        <v>1334.7904875929999</v>
      </c>
      <c r="AB660" s="429">
        <f t="shared" si="241"/>
        <v>0.26867763437862313</v>
      </c>
      <c r="AC660" s="454">
        <f t="shared" si="242"/>
        <v>91.176023349651445</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20.324059966</v>
      </c>
      <c r="V661" s="475">
        <f t="shared" si="235"/>
        <v>18.364504275000002</v>
      </c>
      <c r="W661" s="460">
        <f t="shared" si="236"/>
        <v>40.963580004000001</v>
      </c>
      <c r="X661" s="476">
        <f t="shared" si="237"/>
        <v>139.191292328</v>
      </c>
      <c r="Y661" s="476">
        <f t="shared" si="238"/>
        <v>214.28762286400001</v>
      </c>
      <c r="Z661" s="478">
        <f t="shared" si="239"/>
        <v>0</v>
      </c>
      <c r="AA661" s="465">
        <f t="shared" si="240"/>
        <v>433.13105943700003</v>
      </c>
      <c r="AB661" s="429">
        <f t="shared" si="241"/>
        <v>8.7184190707930764E-2</v>
      </c>
      <c r="AC661" s="454">
        <f t="shared" si="242"/>
        <v>68.39132362908444</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5.6248376059999998</v>
      </c>
      <c r="V662" s="475">
        <f t="shared" si="235"/>
        <v>5.7666869460000001</v>
      </c>
      <c r="W662" s="460">
        <f t="shared" si="236"/>
        <v>13.594650236</v>
      </c>
      <c r="X662" s="476">
        <f t="shared" si="237"/>
        <v>48.923174519999996</v>
      </c>
      <c r="Y662" s="476">
        <f t="shared" si="238"/>
        <v>87.446678664000004</v>
      </c>
      <c r="Z662" s="478">
        <f t="shared" si="239"/>
        <v>0</v>
      </c>
      <c r="AA662" s="465">
        <f t="shared" si="240"/>
        <v>161.35602797199999</v>
      </c>
      <c r="AB662" s="429">
        <f t="shared" si="241"/>
        <v>3.2479071652979065E-2</v>
      </c>
      <c r="AC662" s="454">
        <f t="shared" si="242"/>
        <v>75.988667895663866</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20.093668514000001</v>
      </c>
      <c r="V663" s="475">
        <f t="shared" si="235"/>
        <v>16.843858956000002</v>
      </c>
      <c r="W663" s="460">
        <f t="shared" si="236"/>
        <v>47.499713653999997</v>
      </c>
      <c r="X663" s="476">
        <f t="shared" si="237"/>
        <v>243.16791294400002</v>
      </c>
      <c r="Y663" s="476">
        <f t="shared" si="238"/>
        <v>452.69928103200004</v>
      </c>
      <c r="Z663" s="478">
        <f t="shared" si="239"/>
        <v>0</v>
      </c>
      <c r="AA663" s="465">
        <f t="shared" si="240"/>
        <v>780.30443510000009</v>
      </c>
      <c r="AB663" s="429">
        <f t="shared" si="241"/>
        <v>0.15706611012479874</v>
      </c>
      <c r="AC663" s="454">
        <f t="shared" si="242"/>
        <v>89.195944119890768</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16.129337332000002</v>
      </c>
      <c r="V664" s="475">
        <f t="shared" si="235"/>
        <v>11.193694883999999</v>
      </c>
      <c r="W664" s="460">
        <f t="shared" si="236"/>
        <v>32.030624242000002</v>
      </c>
      <c r="X664" s="476">
        <f t="shared" si="237"/>
        <v>112.213189176</v>
      </c>
      <c r="Y664" s="476">
        <f t="shared" si="238"/>
        <v>183.88023044799999</v>
      </c>
      <c r="Z664" s="478">
        <f t="shared" si="239"/>
        <v>0</v>
      </c>
      <c r="AA664" s="465">
        <f t="shared" si="240"/>
        <v>355.44707608199997</v>
      </c>
      <c r="AB664" s="429">
        <f t="shared" si="241"/>
        <v>7.154731805193236E-2</v>
      </c>
      <c r="AC664" s="454">
        <f t="shared" si="242"/>
        <v>73.151295547947967</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8.2014604040000005</v>
      </c>
      <c r="V665" s="475">
        <f t="shared" si="235"/>
        <v>10.055489202</v>
      </c>
      <c r="W665" s="460">
        <f t="shared" si="236"/>
        <v>27.579267560000002</v>
      </c>
      <c r="X665" s="476">
        <f t="shared" si="237"/>
        <v>162.338175912</v>
      </c>
      <c r="Y665" s="476">
        <f t="shared" si="238"/>
        <v>362.99359614399998</v>
      </c>
      <c r="Z665" s="478">
        <f t="shared" si="239"/>
        <v>0</v>
      </c>
      <c r="AA665" s="465">
        <f t="shared" si="240"/>
        <v>571.16798922199996</v>
      </c>
      <c r="AB665" s="429">
        <f t="shared" si="241"/>
        <v>0.11496940201731078</v>
      </c>
      <c r="AC665" s="454">
        <f t="shared" si="242"/>
        <v>101.3291791083647</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4.2918907019999999</v>
      </c>
      <c r="V666" s="475">
        <f t="shared" si="235"/>
        <v>3.8404798110000002</v>
      </c>
      <c r="W666" s="460">
        <f t="shared" si="236"/>
        <v>12.935096152</v>
      </c>
      <c r="X666" s="476">
        <f t="shared" si="237"/>
        <v>86.666399424000005</v>
      </c>
      <c r="Y666" s="476">
        <f t="shared" si="238"/>
        <v>209.20219896</v>
      </c>
      <c r="Z666" s="478">
        <f t="shared" si="239"/>
        <v>0</v>
      </c>
      <c r="AA666" s="465">
        <f t="shared" si="240"/>
        <v>316.93606504900004</v>
      </c>
      <c r="AB666" s="429">
        <f t="shared" si="241"/>
        <v>6.3795504236916267E-2</v>
      </c>
      <c r="AC666" s="454">
        <f t="shared" si="242"/>
        <v>108.34635964314646</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31.015647749999999</v>
      </c>
      <c r="V667" s="475">
        <f t="shared" si="235"/>
        <v>24.121484828999996</v>
      </c>
      <c r="W667" s="460">
        <f t="shared" si="236"/>
        <v>71.174547435999997</v>
      </c>
      <c r="X667" s="476">
        <f t="shared" si="237"/>
        <v>315.86433621600003</v>
      </c>
      <c r="Y667" s="476">
        <f t="shared" si="238"/>
        <v>595.82680404799999</v>
      </c>
      <c r="Z667" s="478">
        <f t="shared" si="239"/>
        <v>0</v>
      </c>
      <c r="AA667" s="465">
        <f t="shared" si="240"/>
        <v>1038.0028202789999</v>
      </c>
      <c r="AB667" s="429">
        <f t="shared" si="241"/>
        <v>0.2089377657566425</v>
      </c>
      <c r="AC667" s="454">
        <f t="shared" si="242"/>
        <v>85.536906370363823</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33.455407252000001</v>
      </c>
      <c r="V668" s="475">
        <f t="shared" si="235"/>
        <v>30.816823248000002</v>
      </c>
      <c r="W668" s="460">
        <f t="shared" si="236"/>
        <v>94.410447378000001</v>
      </c>
      <c r="X668" s="476">
        <f t="shared" si="237"/>
        <v>413.37824435599998</v>
      </c>
      <c r="Y668" s="476">
        <f t="shared" si="238"/>
        <v>932.54418024800009</v>
      </c>
      <c r="Z668" s="478">
        <f t="shared" si="239"/>
        <v>0</v>
      </c>
      <c r="AA668" s="465">
        <f t="shared" si="240"/>
        <v>1504.6051024819999</v>
      </c>
      <c r="AB668" s="429">
        <f t="shared" si="241"/>
        <v>0.30285932014533007</v>
      </c>
      <c r="AC668" s="454">
        <f t="shared" si="242"/>
        <v>92.72969196993273</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23.047032268000002</v>
      </c>
      <c r="V669" s="475">
        <f t="shared" si="235"/>
        <v>20.980857249</v>
      </c>
      <c r="W669" s="460">
        <f t="shared" si="236"/>
        <v>55.442937168</v>
      </c>
      <c r="X669" s="476">
        <f t="shared" si="237"/>
        <v>242.04342316</v>
      </c>
      <c r="Y669" s="476">
        <f t="shared" si="238"/>
        <v>573.14646400800007</v>
      </c>
      <c r="Z669" s="478">
        <f t="shared" si="239"/>
        <v>0</v>
      </c>
      <c r="AA669" s="465">
        <f t="shared" si="240"/>
        <v>914.66071385300006</v>
      </c>
      <c r="AB669" s="429">
        <f t="shared" si="241"/>
        <v>0.18411044964834944</v>
      </c>
      <c r="AC669" s="454">
        <f t="shared" si="242"/>
        <v>90.764778130959485</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14.140145552</v>
      </c>
      <c r="V670" s="475">
        <f t="shared" si="235"/>
        <v>19.220472827999998</v>
      </c>
      <c r="W670" s="460">
        <f t="shared" si="236"/>
        <v>81.241204969999998</v>
      </c>
      <c r="X670" s="476">
        <f t="shared" si="237"/>
        <v>519.97337260000006</v>
      </c>
      <c r="Y670" s="476">
        <f t="shared" si="238"/>
        <v>1441.088749384</v>
      </c>
      <c r="Z670" s="478">
        <f t="shared" si="239"/>
        <v>0</v>
      </c>
      <c r="AA670" s="465">
        <f t="shared" si="240"/>
        <v>2075.6639453340003</v>
      </c>
      <c r="AB670" s="429">
        <f t="shared" si="241"/>
        <v>0.41780675228140102</v>
      </c>
      <c r="AC670" s="454">
        <f t="shared" si="242"/>
        <v>117.708837325595</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31.179979327999998</v>
      </c>
      <c r="V672" s="475">
        <f t="shared" si="235"/>
        <v>27.227249198999999</v>
      </c>
      <c r="W672" s="460">
        <f t="shared" si="236"/>
        <v>72.719581871999992</v>
      </c>
      <c r="X672" s="476">
        <f t="shared" si="237"/>
        <v>314.19276649200003</v>
      </c>
      <c r="Y672" s="476">
        <f t="shared" si="238"/>
        <v>570.96035015999996</v>
      </c>
      <c r="Z672" s="478">
        <f t="shared" si="239"/>
        <v>2.5497639750000003</v>
      </c>
      <c r="AA672" s="465">
        <f t="shared" si="240"/>
        <v>1018.829691026</v>
      </c>
      <c r="AB672" s="429">
        <f t="shared" si="241"/>
        <v>0.20507844022262478</v>
      </c>
      <c r="AC672" s="454">
        <f t="shared" si="242"/>
        <v>81.90855073949183</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31.091341239999998</v>
      </c>
      <c r="V673" s="475">
        <f t="shared" si="235"/>
        <v>27.000861165</v>
      </c>
      <c r="W673" s="460">
        <f t="shared" si="236"/>
        <v>75.14562379600001</v>
      </c>
      <c r="X673" s="476">
        <f t="shared" si="237"/>
        <v>331.56705612799999</v>
      </c>
      <c r="Y673" s="476">
        <f t="shared" si="238"/>
        <v>625.35965628000008</v>
      </c>
      <c r="Z673" s="478">
        <f t="shared" si="239"/>
        <v>1.9881187259999999</v>
      </c>
      <c r="AA673" s="465">
        <f t="shared" si="240"/>
        <v>1092.1526573350002</v>
      </c>
      <c r="AB673" s="429">
        <f t="shared" si="241"/>
        <v>0.21983749141203707</v>
      </c>
      <c r="AC673" s="454">
        <f t="shared" si="242"/>
        <v>84.554831898998088</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34.876536182000002</v>
      </c>
      <c r="V674" s="475">
        <f t="shared" si="235"/>
        <v>31.735661247000003</v>
      </c>
      <c r="W674" s="460">
        <f t="shared" si="236"/>
        <v>88.912862340000004</v>
      </c>
      <c r="X674" s="476">
        <f t="shared" si="237"/>
        <v>410.23797672000001</v>
      </c>
      <c r="Y674" s="476">
        <f t="shared" si="238"/>
        <v>769.36779834399999</v>
      </c>
      <c r="Z674" s="478">
        <f t="shared" si="239"/>
        <v>2.6199120530000002</v>
      </c>
      <c r="AA674" s="465">
        <f t="shared" si="240"/>
        <v>1337.7507468859999</v>
      </c>
      <c r="AB674" s="429">
        <f t="shared" si="241"/>
        <v>0.26927349977576487</v>
      </c>
      <c r="AC674" s="454">
        <f t="shared" si="242"/>
        <v>86.24099716140654</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17.359010502</v>
      </c>
      <c r="V675" s="475">
        <f t="shared" si="235"/>
        <v>14.668790904</v>
      </c>
      <c r="W675" s="460">
        <f t="shared" si="236"/>
        <v>42.322832598000005</v>
      </c>
      <c r="X675" s="476">
        <f t="shared" si="237"/>
        <v>153.44284172799999</v>
      </c>
      <c r="Y675" s="476">
        <f t="shared" si="238"/>
        <v>294.86289848799998</v>
      </c>
      <c r="Z675" s="478">
        <f t="shared" si="239"/>
        <v>1.1884135339999999</v>
      </c>
      <c r="AA675" s="465">
        <f t="shared" si="240"/>
        <v>523.84478775399998</v>
      </c>
      <c r="AB675" s="429">
        <f t="shared" si="241"/>
        <v>0.10544379785708534</v>
      </c>
      <c r="AC675" s="454">
        <f t="shared" si="242"/>
        <v>79.662425138193399</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16.419849417999998</v>
      </c>
      <c r="V676" s="475">
        <f t="shared" si="235"/>
        <v>12.460501269</v>
      </c>
      <c r="W676" s="460">
        <f t="shared" si="236"/>
        <v>34.469429496000004</v>
      </c>
      <c r="X676" s="476">
        <f t="shared" si="237"/>
        <v>128.38579754</v>
      </c>
      <c r="Y676" s="476">
        <f t="shared" si="238"/>
        <v>224.744151872</v>
      </c>
      <c r="Z676" s="478">
        <f t="shared" si="239"/>
        <v>1.2671951930000001</v>
      </c>
      <c r="AA676" s="465">
        <f t="shared" si="240"/>
        <v>417.746924788</v>
      </c>
      <c r="AB676" s="429">
        <f t="shared" si="241"/>
        <v>8.4087545247181969E-2</v>
      </c>
      <c r="AC676" s="454">
        <f t="shared" si="242"/>
        <v>75.814691463365591</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13.74042249</v>
      </c>
      <c r="V677" s="475">
        <f t="shared" si="235"/>
        <v>12.691526957999999</v>
      </c>
      <c r="W677" s="460">
        <f t="shared" si="236"/>
        <v>35.189662518000006</v>
      </c>
      <c r="X677" s="476">
        <f t="shared" si="237"/>
        <v>121.61215308</v>
      </c>
      <c r="Y677" s="476">
        <f t="shared" si="238"/>
        <v>216.79864151199999</v>
      </c>
      <c r="Z677" s="478">
        <f t="shared" si="239"/>
        <v>1.214426719</v>
      </c>
      <c r="AA677" s="465">
        <f t="shared" si="240"/>
        <v>401.24683327700001</v>
      </c>
      <c r="AB677" s="429">
        <f t="shared" si="241"/>
        <v>8.076627078844606E-2</v>
      </c>
      <c r="AC677" s="454">
        <f t="shared" si="242"/>
        <v>76.245126034325608</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11.504291082</v>
      </c>
      <c r="V678" s="475">
        <f t="shared" si="235"/>
        <v>9.4738120830000003</v>
      </c>
      <c r="W678" s="460">
        <f t="shared" si="236"/>
        <v>25.364366458000003</v>
      </c>
      <c r="X678" s="476">
        <f t="shared" si="237"/>
        <v>77.733652083999999</v>
      </c>
      <c r="Y678" s="476">
        <f t="shared" si="238"/>
        <v>137.99812421600001</v>
      </c>
      <c r="Z678" s="478">
        <f t="shared" si="239"/>
        <v>0.86636062699999994</v>
      </c>
      <c r="AA678" s="465">
        <f t="shared" si="240"/>
        <v>262.94060655000004</v>
      </c>
      <c r="AB678" s="429">
        <f t="shared" si="241"/>
        <v>5.2926853170289861E-2</v>
      </c>
      <c r="AC678" s="454">
        <f t="shared" si="242"/>
        <v>70.786719486993107</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14.776603272000001</v>
      </c>
      <c r="V679" s="475">
        <f t="shared" si="235"/>
        <v>12.291640082999999</v>
      </c>
      <c r="W679" s="460">
        <f t="shared" si="236"/>
        <v>33.825030015999999</v>
      </c>
      <c r="X679" s="476">
        <f t="shared" si="237"/>
        <v>128.024959524</v>
      </c>
      <c r="Y679" s="476">
        <f t="shared" si="238"/>
        <v>205.07148065600001</v>
      </c>
      <c r="Z679" s="478">
        <f t="shared" si="239"/>
        <v>0.63069878299999993</v>
      </c>
      <c r="AA679" s="465">
        <f t="shared" si="240"/>
        <v>394.62041233400004</v>
      </c>
      <c r="AB679" s="429">
        <f t="shared" si="241"/>
        <v>7.9432450147745581E-2</v>
      </c>
      <c r="AC679" s="454">
        <f t="shared" si="242"/>
        <v>75.508220976549211</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18.279211675999999</v>
      </c>
      <c r="V680" s="475">
        <f t="shared" si="235"/>
        <v>17.243288748000001</v>
      </c>
      <c r="W680" s="460">
        <f t="shared" si="236"/>
        <v>52.535222130000001</v>
      </c>
      <c r="X680" s="476">
        <f t="shared" si="237"/>
        <v>220.47745240400002</v>
      </c>
      <c r="Y680" s="476">
        <f t="shared" si="238"/>
        <v>480.09298292799997</v>
      </c>
      <c r="Z680" s="478">
        <f t="shared" si="239"/>
        <v>1.8474760259999998</v>
      </c>
      <c r="AA680" s="465">
        <f t="shared" si="240"/>
        <v>790.47563391200003</v>
      </c>
      <c r="AB680" s="429">
        <f t="shared" si="241"/>
        <v>0.15911345288083736</v>
      </c>
      <c r="AC680" s="454">
        <f t="shared" si="242"/>
        <v>89.472309234425651</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28.661283063999999</v>
      </c>
      <c r="V681" s="475">
        <f t="shared" si="235"/>
        <v>24.451021260000001</v>
      </c>
      <c r="W681" s="460">
        <f t="shared" si="236"/>
        <v>74.216405949999995</v>
      </c>
      <c r="X681" s="476">
        <f t="shared" si="237"/>
        <v>344.79314350800001</v>
      </c>
      <c r="Y681" s="476">
        <f t="shared" si="238"/>
        <v>705.71811908799998</v>
      </c>
      <c r="Z681" s="478">
        <f t="shared" si="239"/>
        <v>2.9282048839999999</v>
      </c>
      <c r="AA681" s="465">
        <f t="shared" si="240"/>
        <v>1180.7681777540001</v>
      </c>
      <c r="AB681" s="429">
        <f t="shared" si="241"/>
        <v>0.23767475397624802</v>
      </c>
      <c r="AC681" s="454">
        <f t="shared" si="242"/>
        <v>89.56338166588435</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13.447965388</v>
      </c>
      <c r="V682" s="475">
        <f t="shared" si="235"/>
        <v>12.139154343</v>
      </c>
      <c r="W682" s="460">
        <f t="shared" si="236"/>
        <v>33.675524694000003</v>
      </c>
      <c r="X682" s="476">
        <f t="shared" si="237"/>
        <v>119.83317654000001</v>
      </c>
      <c r="Y682" s="476">
        <f t="shared" si="238"/>
        <v>215.01341191200001</v>
      </c>
      <c r="Z682" s="478">
        <f t="shared" si="239"/>
        <v>1.5716608490000001</v>
      </c>
      <c r="AA682" s="465">
        <f t="shared" si="240"/>
        <v>395.68089372600008</v>
      </c>
      <c r="AB682" s="429">
        <f t="shared" si="241"/>
        <v>7.964591258574881E-2</v>
      </c>
      <c r="AC682" s="454">
        <f t="shared" si="242"/>
        <v>76.701457730237152</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15.111737728000001</v>
      </c>
      <c r="V683" s="475">
        <f t="shared" si="235"/>
        <v>11.337246405</v>
      </c>
      <c r="W683" s="460">
        <f t="shared" si="236"/>
        <v>32.473721785999999</v>
      </c>
      <c r="X683" s="476">
        <f t="shared" si="237"/>
        <v>110.70817749199999</v>
      </c>
      <c r="Y683" s="476">
        <f t="shared" si="238"/>
        <v>195.639386328</v>
      </c>
      <c r="Z683" s="478">
        <f t="shared" si="239"/>
        <v>1.2496514030000001</v>
      </c>
      <c r="AA683" s="465">
        <f t="shared" si="240"/>
        <v>366.51992114199999</v>
      </c>
      <c r="AB683" s="429">
        <f t="shared" si="241"/>
        <v>7.377615159863124E-2</v>
      </c>
      <c r="AC683" s="454">
        <f t="shared" si="242"/>
        <v>74.042366404500157</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18.457917014</v>
      </c>
      <c r="V685" s="475">
        <f t="shared" si="235"/>
        <v>13.903892352</v>
      </c>
      <c r="W685" s="460">
        <f t="shared" si="236"/>
        <v>39.281997718</v>
      </c>
      <c r="X685" s="476">
        <f t="shared" si="237"/>
        <v>164.11192287600002</v>
      </c>
      <c r="Y685" s="476">
        <f t="shared" si="238"/>
        <v>278.22712164799998</v>
      </c>
      <c r="Z685" s="478">
        <f t="shared" si="239"/>
        <v>1.4496233619999999</v>
      </c>
      <c r="AA685" s="465">
        <f t="shared" si="240"/>
        <v>515.43247497000004</v>
      </c>
      <c r="AB685" s="429">
        <f t="shared" si="241"/>
        <v>0.10375049818236716</v>
      </c>
      <c r="AC685" s="454">
        <f t="shared" si="242"/>
        <v>78.723870857285121</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15.505516518</v>
      </c>
      <c r="V686" s="475">
        <f t="shared" si="235"/>
        <v>13.784172084000001</v>
      </c>
      <c r="W686" s="460">
        <f t="shared" si="236"/>
        <v>35.325939197999993</v>
      </c>
      <c r="X686" s="476">
        <f t="shared" si="237"/>
        <v>160.95364498399999</v>
      </c>
      <c r="Y686" s="476">
        <f t="shared" si="238"/>
        <v>281.96764929599999</v>
      </c>
      <c r="Z686" s="478">
        <f t="shared" si="239"/>
        <v>1.4141274840000002</v>
      </c>
      <c r="AA686" s="465">
        <f t="shared" si="240"/>
        <v>508.95104956399996</v>
      </c>
      <c r="AB686" s="429">
        <f t="shared" si="241"/>
        <v>0.10244586343880836</v>
      </c>
      <c r="AC686" s="454">
        <f t="shared" si="242"/>
        <v>81.699284658399066</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6.4570448620000001</v>
      </c>
      <c r="V687" s="475">
        <f t="shared" si="235"/>
        <v>4.9794363630000005</v>
      </c>
      <c r="W687" s="460">
        <f t="shared" si="236"/>
        <v>15.725357900000001</v>
      </c>
      <c r="X687" s="476">
        <f t="shared" si="237"/>
        <v>70.304650636000005</v>
      </c>
      <c r="Y687" s="476">
        <f t="shared" si="238"/>
        <v>107.32104175999999</v>
      </c>
      <c r="Z687" s="478">
        <f t="shared" si="239"/>
        <v>0.43211725700000003</v>
      </c>
      <c r="AA687" s="465">
        <f t="shared" si="240"/>
        <v>205.21964877799999</v>
      </c>
      <c r="AB687" s="429">
        <f t="shared" si="241"/>
        <v>4.1308302894122378E-2</v>
      </c>
      <c r="AC687" s="454">
        <f t="shared" si="242"/>
        <v>80.878131390939188</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5.8463038440000004</v>
      </c>
      <c r="V688" s="475">
        <f t="shared" si="235"/>
        <v>4.6119741120000004</v>
      </c>
      <c r="W688" s="460">
        <f t="shared" si="236"/>
        <v>13.804439137999999</v>
      </c>
      <c r="X688" s="476">
        <f t="shared" si="237"/>
        <v>61.817351596000002</v>
      </c>
      <c r="Y688" s="476">
        <f t="shared" si="238"/>
        <v>132.507417304</v>
      </c>
      <c r="Z688" s="478">
        <f t="shared" si="239"/>
        <v>0.27378310299999997</v>
      </c>
      <c r="AA688" s="465">
        <f t="shared" si="240"/>
        <v>218.86126909700002</v>
      </c>
      <c r="AB688" s="429">
        <f t="shared" si="241"/>
        <v>4.4054200703904998E-2</v>
      </c>
      <c r="AC688" s="454">
        <f t="shared" si="242"/>
        <v>89.238551293428216</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3.307790454</v>
      </c>
      <c r="V689" s="475">
        <f t="shared" si="235"/>
        <v>2.7405359370000002</v>
      </c>
      <c r="W689" s="460">
        <f t="shared" si="236"/>
        <v>7.6391429079999993</v>
      </c>
      <c r="X689" s="476">
        <f t="shared" si="237"/>
        <v>33.990634479999997</v>
      </c>
      <c r="Y689" s="476">
        <f t="shared" si="238"/>
        <v>80.898646415999991</v>
      </c>
      <c r="Z689" s="478">
        <f t="shared" si="239"/>
        <v>0.160129992</v>
      </c>
      <c r="AA689" s="465">
        <f t="shared" si="240"/>
        <v>128.736880187</v>
      </c>
      <c r="AB689" s="429">
        <f t="shared" si="241"/>
        <v>2.5913220649557166E-2</v>
      </c>
      <c r="AC689" s="454">
        <f t="shared" si="242"/>
        <v>91.060739793650114</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3.552088726</v>
      </c>
      <c r="V690" s="475">
        <f t="shared" si="235"/>
        <v>2.5758041310000004</v>
      </c>
      <c r="W690" s="460">
        <f t="shared" si="236"/>
        <v>7.8672566139999995</v>
      </c>
      <c r="X690" s="476">
        <f t="shared" si="237"/>
        <v>37.647886760000006</v>
      </c>
      <c r="Y690" s="476">
        <f t="shared" si="238"/>
        <v>76.342410807999997</v>
      </c>
      <c r="Z690" s="478">
        <f t="shared" si="239"/>
        <v>0.32765754999999996</v>
      </c>
      <c r="AA690" s="465">
        <f t="shared" si="240"/>
        <v>128.31310458900001</v>
      </c>
      <c r="AB690" s="429">
        <f t="shared" si="241"/>
        <v>2.582791960326087E-2</v>
      </c>
      <c r="AC690" s="454">
        <f t="shared" si="242"/>
        <v>88.536744961785502</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1.6745400800000001</v>
      </c>
      <c r="V691" s="475">
        <f t="shared" si="235"/>
        <v>2.1197549339999999</v>
      </c>
      <c r="W691" s="460">
        <f t="shared" si="236"/>
        <v>5.3097192480000004</v>
      </c>
      <c r="X691" s="476">
        <f t="shared" si="237"/>
        <v>15.375249428</v>
      </c>
      <c r="Y691" s="476">
        <f t="shared" si="238"/>
        <v>32.226798951999996</v>
      </c>
      <c r="Z691" s="478">
        <f t="shared" si="239"/>
        <v>0.17507205100000001</v>
      </c>
      <c r="AA691" s="465">
        <f t="shared" si="240"/>
        <v>56.881134692999993</v>
      </c>
      <c r="AB691" s="429">
        <f t="shared" si="241"/>
        <v>1.1449503762681158E-2</v>
      </c>
      <c r="AC691" s="454">
        <f t="shared" si="242"/>
        <v>75.887541652652459</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6.8610406100000008</v>
      </c>
      <c r="V692" s="475">
        <f t="shared" si="235"/>
        <v>5.5307430990000004</v>
      </c>
      <c r="W692" s="460">
        <f t="shared" si="236"/>
        <v>16.631940256</v>
      </c>
      <c r="X692" s="476">
        <f t="shared" si="237"/>
        <v>65.561355640000002</v>
      </c>
      <c r="Y692" s="476">
        <f t="shared" si="238"/>
        <v>101.443126456</v>
      </c>
      <c r="Z692" s="478">
        <f t="shared" si="239"/>
        <v>0.62134964100000001</v>
      </c>
      <c r="AA692" s="465">
        <f t="shared" si="240"/>
        <v>196.64955570199999</v>
      </c>
      <c r="AB692" s="429">
        <f t="shared" si="241"/>
        <v>3.9583243901368755E-2</v>
      </c>
      <c r="AC692" s="454">
        <f t="shared" si="242"/>
        <v>76.835555218322767</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1.567676606</v>
      </c>
      <c r="V693" s="475">
        <f t="shared" si="235"/>
        <v>1.1592073620000001</v>
      </c>
      <c r="W693" s="460">
        <f t="shared" si="236"/>
        <v>2.5717105180000002</v>
      </c>
      <c r="X693" s="476">
        <f t="shared" si="237"/>
        <v>10.674182507999999</v>
      </c>
      <c r="Y693" s="476">
        <f t="shared" si="238"/>
        <v>18.253208831999999</v>
      </c>
      <c r="Z693" s="478">
        <f t="shared" si="239"/>
        <v>6.2489119000000003E-2</v>
      </c>
      <c r="AA693" s="465">
        <f t="shared" si="240"/>
        <v>34.288474944999997</v>
      </c>
      <c r="AB693" s="429">
        <f t="shared" si="241"/>
        <v>6.9018669373993556E-3</v>
      </c>
      <c r="AC693" s="454">
        <f t="shared" si="242"/>
        <v>73.525544972254792</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6.8026156859999993</v>
      </c>
      <c r="V694" s="475">
        <f t="shared" si="235"/>
        <v>4.8933895769999998</v>
      </c>
      <c r="W694" s="460">
        <f t="shared" si="236"/>
        <v>15.580780274</v>
      </c>
      <c r="X694" s="476">
        <f t="shared" si="237"/>
        <v>61.260037564000001</v>
      </c>
      <c r="Y694" s="476">
        <f t="shared" si="238"/>
        <v>120.48062625599999</v>
      </c>
      <c r="Z694" s="478">
        <f t="shared" si="239"/>
        <v>0.58105991899999998</v>
      </c>
      <c r="AA694" s="465">
        <f t="shared" si="240"/>
        <v>209.59850927600002</v>
      </c>
      <c r="AB694" s="429">
        <f t="shared" si="241"/>
        <v>4.218971603784219E-2</v>
      </c>
      <c r="AC694" s="454">
        <f t="shared" si="242"/>
        <v>82.745505468863229</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6.3608942940000004</v>
      </c>
      <c r="V695" s="475">
        <f t="shared" si="235"/>
        <v>5.4579032009999997</v>
      </c>
      <c r="W695" s="460">
        <f t="shared" si="236"/>
        <v>12.294327206</v>
      </c>
      <c r="X695" s="476">
        <f t="shared" si="237"/>
        <v>43.126567352000002</v>
      </c>
      <c r="Y695" s="476">
        <f t="shared" si="238"/>
        <v>71.032818472000002</v>
      </c>
      <c r="Z695" s="478">
        <f t="shared" si="239"/>
        <v>0.46383928799999996</v>
      </c>
      <c r="AA695" s="465">
        <f t="shared" si="240"/>
        <v>138.736349813</v>
      </c>
      <c r="AB695" s="429">
        <f t="shared" si="241"/>
        <v>2.7925996339170693E-2</v>
      </c>
      <c r="AC695" s="454">
        <f t="shared" si="242"/>
        <v>69.553312423878793</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10.784985774000001</v>
      </c>
      <c r="V696" s="475">
        <f t="shared" si="235"/>
        <v>9.3689503740000006</v>
      </c>
      <c r="W696" s="460">
        <f t="shared" si="236"/>
        <v>27.552723554</v>
      </c>
      <c r="X696" s="476">
        <f t="shared" si="237"/>
        <v>113.64370872800001</v>
      </c>
      <c r="Y696" s="476">
        <f t="shared" si="238"/>
        <v>239.57071713599998</v>
      </c>
      <c r="Z696" s="478">
        <f t="shared" si="239"/>
        <v>0.98511349200000009</v>
      </c>
      <c r="AA696" s="465">
        <f t="shared" si="240"/>
        <v>401.90619905799997</v>
      </c>
      <c r="AB696" s="429">
        <f t="shared" si="241"/>
        <v>8.0898993369162633E-2</v>
      </c>
      <c r="AC696" s="454">
        <f t="shared" si="242"/>
        <v>86.481835802565314</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11.225689666000001</v>
      </c>
      <c r="V698" s="475">
        <f t="shared" si="235"/>
        <v>9.3678928380000013</v>
      </c>
      <c r="W698" s="460">
        <f t="shared" si="236"/>
        <v>27.036511766</v>
      </c>
      <c r="X698" s="476">
        <f t="shared" si="237"/>
        <v>87.609872768000002</v>
      </c>
      <c r="Y698" s="476">
        <f t="shared" si="238"/>
        <v>137.302205448</v>
      </c>
      <c r="Z698" s="478">
        <f t="shared" si="239"/>
        <v>0.88542145999999999</v>
      </c>
      <c r="AA698" s="465">
        <f t="shared" si="240"/>
        <v>273.427593946</v>
      </c>
      <c r="AB698" s="429">
        <f t="shared" si="241"/>
        <v>5.5037760456119161E-2</v>
      </c>
      <c r="AC698" s="454">
        <f t="shared" si="242"/>
        <v>71.25135932608174</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35.040816478000004</v>
      </c>
      <c r="V699" s="475">
        <f t="shared" si="235"/>
        <v>34.537706235000002</v>
      </c>
      <c r="W699" s="460">
        <f t="shared" si="236"/>
        <v>97.960347995999996</v>
      </c>
      <c r="X699" s="476">
        <f t="shared" si="237"/>
        <v>455.98055830799996</v>
      </c>
      <c r="Y699" s="476">
        <f t="shared" si="238"/>
        <v>858.24516972800006</v>
      </c>
      <c r="Z699" s="478">
        <f t="shared" si="239"/>
        <v>3.5193569949999999</v>
      </c>
      <c r="AA699" s="465">
        <f t="shared" si="240"/>
        <v>1485.28395574</v>
      </c>
      <c r="AB699" s="429">
        <f t="shared" si="241"/>
        <v>0.29897020043075684</v>
      </c>
      <c r="AC699" s="454">
        <f t="shared" si="242"/>
        <v>87.422057935193806</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34.201159493999995</v>
      </c>
      <c r="V700" s="475">
        <f t="shared" si="235"/>
        <v>31.725133676999999</v>
      </c>
      <c r="W700" s="460">
        <f t="shared" si="236"/>
        <v>87.923744744000004</v>
      </c>
      <c r="X700" s="476">
        <f t="shared" si="237"/>
        <v>304.61519770000001</v>
      </c>
      <c r="Y700" s="476">
        <f t="shared" si="238"/>
        <v>471.04362835999996</v>
      </c>
      <c r="Z700" s="478">
        <f t="shared" si="239"/>
        <v>1.4239669400000001</v>
      </c>
      <c r="AA700" s="465">
        <f t="shared" si="240"/>
        <v>930.93283091499995</v>
      </c>
      <c r="AB700" s="429">
        <f t="shared" si="241"/>
        <v>0.18738583553039451</v>
      </c>
      <c r="AC700" s="454">
        <f t="shared" si="242"/>
        <v>73.499561979890913</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17.215154576</v>
      </c>
      <c r="V701" s="475">
        <f t="shared" si="235"/>
        <v>15.544891602000002</v>
      </c>
      <c r="W701" s="460">
        <f t="shared" si="236"/>
        <v>34.667723410000001</v>
      </c>
      <c r="X701" s="476">
        <f t="shared" si="237"/>
        <v>113.75243044</v>
      </c>
      <c r="Y701" s="476">
        <f t="shared" si="238"/>
        <v>183.95154435199998</v>
      </c>
      <c r="Z701" s="478">
        <f t="shared" si="239"/>
        <v>1.2664427380000001</v>
      </c>
      <c r="AA701" s="465">
        <f t="shared" si="240"/>
        <v>366.39818711800001</v>
      </c>
      <c r="AB701" s="429">
        <f t="shared" si="241"/>
        <v>7.3751647970611914E-2</v>
      </c>
      <c r="AC701" s="454">
        <f t="shared" si="242"/>
        <v>67.618849198308624</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4.4694190699999998</v>
      </c>
      <c r="V702" s="475">
        <f t="shared" si="235"/>
        <v>3.7896641369999999</v>
      </c>
      <c r="W702" s="460">
        <f t="shared" si="236"/>
        <v>6.652504618</v>
      </c>
      <c r="X702" s="476">
        <f t="shared" si="237"/>
        <v>19.911206876000001</v>
      </c>
      <c r="Y702" s="476">
        <f t="shared" si="238"/>
        <v>28.926839672</v>
      </c>
      <c r="Z702" s="478">
        <f t="shared" si="239"/>
        <v>0.26653080300000004</v>
      </c>
      <c r="AA702" s="465">
        <f t="shared" si="240"/>
        <v>64.016165176000001</v>
      </c>
      <c r="AB702" s="429">
        <f t="shared" si="241"/>
        <v>1.2885701524959742E-2</v>
      </c>
      <c r="AC702" s="454">
        <f t="shared" si="242"/>
        <v>57.226384110605288</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53.463233472000006</v>
      </c>
      <c r="V703" s="475">
        <f t="shared" si="235"/>
        <v>60.345459917999996</v>
      </c>
      <c r="W703" s="460">
        <f t="shared" si="236"/>
        <v>203.45087545800001</v>
      </c>
      <c r="X703" s="476">
        <f t="shared" si="237"/>
        <v>1131.11628696</v>
      </c>
      <c r="Y703" s="476">
        <f t="shared" si="238"/>
        <v>2746.2231178480001</v>
      </c>
      <c r="Z703" s="478">
        <f t="shared" si="239"/>
        <v>8.3554914189999998</v>
      </c>
      <c r="AA703" s="465">
        <f t="shared" si="240"/>
        <v>4202.9544650750004</v>
      </c>
      <c r="AB703" s="429">
        <f t="shared" si="241"/>
        <v>0.84600532710849441</v>
      </c>
      <c r="AC703" s="454">
        <f t="shared" si="242"/>
        <v>104.10631583097994</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13.074467038000002</v>
      </c>
      <c r="V704" s="475">
        <f t="shared" si="235"/>
        <v>13.253649057000001</v>
      </c>
      <c r="W704" s="460">
        <f t="shared" si="236"/>
        <v>40.170237715999995</v>
      </c>
      <c r="X704" s="476">
        <f t="shared" si="237"/>
        <v>154.63367101599999</v>
      </c>
      <c r="Y704" s="476">
        <f t="shared" si="238"/>
        <v>309.56800080800002</v>
      </c>
      <c r="Z704" s="478">
        <f t="shared" si="239"/>
        <v>2.2533006760000003</v>
      </c>
      <c r="AA704" s="465">
        <f t="shared" si="240"/>
        <v>532.95332631099996</v>
      </c>
      <c r="AB704" s="429">
        <f t="shared" si="241"/>
        <v>0.1072772395956119</v>
      </c>
      <c r="AC704" s="454">
        <f t="shared" si="242"/>
        <v>84.462271749396592</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7.2965536239999995</v>
      </c>
      <c r="V705" s="475">
        <f t="shared" si="235"/>
        <v>7.2365408100000002</v>
      </c>
      <c r="W705" s="460">
        <f t="shared" si="236"/>
        <v>18.020695883999998</v>
      </c>
      <c r="X705" s="476">
        <f t="shared" si="237"/>
        <v>80.157470536000005</v>
      </c>
      <c r="Y705" s="476">
        <f t="shared" si="238"/>
        <v>123.81640128799999</v>
      </c>
      <c r="Z705" s="478">
        <f t="shared" si="239"/>
        <v>0.56376344199999995</v>
      </c>
      <c r="AA705" s="465">
        <f t="shared" si="240"/>
        <v>237.09142558400001</v>
      </c>
      <c r="AB705" s="429">
        <f t="shared" si="241"/>
        <v>4.7723716904991949E-2</v>
      </c>
      <c r="AC705" s="454">
        <f t="shared" si="242"/>
        <v>78.580310165351747</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21.036346596000001</v>
      </c>
      <c r="V706" s="475">
        <f t="shared" si="235"/>
        <v>18.887223032999998</v>
      </c>
      <c r="W706" s="460">
        <f t="shared" si="236"/>
        <v>51.453060474000004</v>
      </c>
      <c r="X706" s="476">
        <f t="shared" si="237"/>
        <v>215.275022732</v>
      </c>
      <c r="Y706" s="476">
        <f t="shared" si="238"/>
        <v>440.66962523199999</v>
      </c>
      <c r="Z706" s="478">
        <f t="shared" si="239"/>
        <v>3.5062934389999998</v>
      </c>
      <c r="AA706" s="465">
        <f t="shared" si="240"/>
        <v>750.82757150600003</v>
      </c>
      <c r="AB706" s="429">
        <f t="shared" si="241"/>
        <v>0.15113276399074074</v>
      </c>
      <c r="AC706" s="454">
        <f t="shared" si="242"/>
        <v>83.928190078192841</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37.94938226</v>
      </c>
      <c r="V707" s="475">
        <f t="shared" si="235"/>
        <v>35.807227658999999</v>
      </c>
      <c r="W707" s="460">
        <f t="shared" si="236"/>
        <v>100.395779214</v>
      </c>
      <c r="X707" s="476">
        <f t="shared" si="237"/>
        <v>466.00815571200002</v>
      </c>
      <c r="Y707" s="476">
        <f t="shared" si="238"/>
        <v>928.3368663519999</v>
      </c>
      <c r="Z707" s="478">
        <f t="shared" si="239"/>
        <v>3.8326463780000002</v>
      </c>
      <c r="AA707" s="465">
        <f t="shared" si="240"/>
        <v>1572.330057575</v>
      </c>
      <c r="AB707" s="429">
        <f t="shared" si="241"/>
        <v>0.31649155748289048</v>
      </c>
      <c r="AC707" s="454">
        <f t="shared" si="242"/>
        <v>88.191144176070097</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43.549494764000002</v>
      </c>
      <c r="V708" s="475">
        <f t="shared" si="235"/>
        <v>43.089437564999997</v>
      </c>
      <c r="W708" s="460">
        <f t="shared" si="236"/>
        <v>135.30818521</v>
      </c>
      <c r="X708" s="476">
        <f t="shared" si="237"/>
        <v>634.08675426800005</v>
      </c>
      <c r="Y708" s="476">
        <f t="shared" si="238"/>
        <v>1356.599762008</v>
      </c>
      <c r="Z708" s="478">
        <f t="shared" si="239"/>
        <v>4.6819066139999999</v>
      </c>
      <c r="AA708" s="465">
        <f t="shared" si="240"/>
        <v>2217.3155404290001</v>
      </c>
      <c r="AB708" s="429">
        <f t="shared" si="241"/>
        <v>0.44631955322644928</v>
      </c>
      <c r="AC708" s="454">
        <f t="shared" si="242"/>
        <v>93.288214507076347</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48.685294786</v>
      </c>
      <c r="V709" s="475">
        <f t="shared" si="235"/>
        <v>49.966367454</v>
      </c>
      <c r="W709" s="460">
        <f t="shared" si="236"/>
        <v>153.157647588</v>
      </c>
      <c r="X709" s="476">
        <f t="shared" si="237"/>
        <v>745.06502558399995</v>
      </c>
      <c r="Y709" s="476">
        <f t="shared" si="238"/>
        <v>1584.4603384720001</v>
      </c>
      <c r="Z709" s="478">
        <f t="shared" si="239"/>
        <v>5.6233696749999993</v>
      </c>
      <c r="AA709" s="465">
        <f t="shared" si="240"/>
        <v>2586.9580435590001</v>
      </c>
      <c r="AB709" s="429">
        <f t="shared" si="241"/>
        <v>0.52072424387258454</v>
      </c>
      <c r="AC709" s="454">
        <f t="shared" si="242"/>
        <v>93.995896252992793</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10.038848362</v>
      </c>
      <c r="V711" s="475">
        <f t="shared" si="235"/>
        <v>5.9045332320000004</v>
      </c>
      <c r="W711" s="460">
        <f t="shared" si="236"/>
        <v>19.098613664000002</v>
      </c>
      <c r="X711" s="476">
        <f t="shared" si="237"/>
        <v>78.624397279999997</v>
      </c>
      <c r="Y711" s="476">
        <f t="shared" si="238"/>
        <v>198.908046128</v>
      </c>
      <c r="Z711" s="478">
        <f t="shared" si="239"/>
        <v>1.2356194730000001</v>
      </c>
      <c r="AA711" s="465">
        <f t="shared" si="240"/>
        <v>313.81005813899998</v>
      </c>
      <c r="AB711" s="429">
        <f t="shared" si="241"/>
        <v>6.3166275792874385E-2</v>
      </c>
      <c r="AC711" s="454">
        <f t="shared" si="242"/>
        <v>88.438358452646071</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2.9666237400000002</v>
      </c>
      <c r="V712" s="475">
        <f t="shared" si="235"/>
        <v>2.6743397399999997</v>
      </c>
      <c r="W712" s="460">
        <f t="shared" si="236"/>
        <v>8.6503334799999987</v>
      </c>
      <c r="X712" s="476">
        <f t="shared" si="237"/>
        <v>46.965906812</v>
      </c>
      <c r="Y712" s="476">
        <f t="shared" si="238"/>
        <v>74.282333343999994</v>
      </c>
      <c r="Z712" s="478">
        <f t="shared" si="239"/>
        <v>0.67723786899999994</v>
      </c>
      <c r="AA712" s="465">
        <f t="shared" si="240"/>
        <v>136.216774985</v>
      </c>
      <c r="AB712" s="429">
        <f t="shared" si="241"/>
        <v>2.7418835544484703E-2</v>
      </c>
      <c r="AC712" s="454">
        <f t="shared" si="242"/>
        <v>87.716800322149012</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5.271740168</v>
      </c>
      <c r="V713" s="475">
        <f t="shared" ref="V713:V776" si="256">IFERROR(V$5*I713,"")</f>
        <v>7.3895313419999997</v>
      </c>
      <c r="W713" s="460">
        <f t="shared" ref="W713:W776" si="257">IFERROR(W$5*K713,"")</f>
        <v>13.208019717999999</v>
      </c>
      <c r="X713" s="476">
        <f t="shared" ref="X713:X776" si="258">IFERROR(X$5*M713,"")</f>
        <v>51.137653072000006</v>
      </c>
      <c r="Y713" s="476">
        <f t="shared" ref="Y713:Y776" si="259">IFERROR(Y$5*O713,"")</f>
        <v>64.825609135999997</v>
      </c>
      <c r="Z713" s="478">
        <f t="shared" ref="Z713:Z776" si="260">IFERROR(Z$5*Q713,"")</f>
        <v>0.52330196600000001</v>
      </c>
      <c r="AA713" s="465">
        <f t="shared" ref="AA713:AA776" si="261">IFERROR(SUM(U713:Z713),"")</f>
        <v>142.355855402</v>
      </c>
      <c r="AB713" s="429">
        <f t="shared" ref="AB713:AB776" si="262">IF(OR(AA713="", AA713=0), "", AA713/$AA$5)</f>
        <v>2.8654560266103059E-2</v>
      </c>
      <c r="AC713" s="454">
        <f t="shared" ref="AC713:AC776" si="263">IF(OR(AB713="", AB713=0), "", IF(AN713&gt;0, AB713/AN713*100, ""))</f>
        <v>66.273639332595351</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4.5624870939999997</v>
      </c>
      <c r="V714" s="475">
        <f t="shared" si="256"/>
        <v>4.9940737109999995</v>
      </c>
      <c r="W714" s="460">
        <f t="shared" si="257"/>
        <v>15.362489472</v>
      </c>
      <c r="X714" s="476">
        <f t="shared" si="258"/>
        <v>84.097735083999993</v>
      </c>
      <c r="Y714" s="476">
        <f t="shared" si="259"/>
        <v>195.817013656</v>
      </c>
      <c r="Z714" s="478">
        <f t="shared" si="260"/>
        <v>0.67820754100000002</v>
      </c>
      <c r="AA714" s="465">
        <f t="shared" si="261"/>
        <v>305.512006558</v>
      </c>
      <c r="AB714" s="429">
        <f t="shared" si="262"/>
        <v>6.149597555515298E-2</v>
      </c>
      <c r="AC714" s="454">
        <f t="shared" si="263"/>
        <v>100.45747656813604</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0.94113599599999997</v>
      </c>
      <c r="V715" s="475">
        <f t="shared" si="256"/>
        <v>1.9533644909999999</v>
      </c>
      <c r="W715" s="460">
        <f t="shared" si="257"/>
        <v>4.3480118299999999</v>
      </c>
      <c r="X715" s="476">
        <f t="shared" si="258"/>
        <v>14.419565556</v>
      </c>
      <c r="Y715" s="476">
        <f t="shared" si="259"/>
        <v>52.707196840000002</v>
      </c>
      <c r="Z715" s="478">
        <f t="shared" si="260"/>
        <v>1.1462045320000001</v>
      </c>
      <c r="AA715" s="465">
        <f t="shared" si="261"/>
        <v>75.515479245000009</v>
      </c>
      <c r="AB715" s="429">
        <f t="shared" si="262"/>
        <v>1.5200378269927537E-2</v>
      </c>
      <c r="AC715" s="454">
        <f t="shared" si="263"/>
        <v>90.984626804023677</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1.2973788039999998</v>
      </c>
      <c r="V716" s="475">
        <f t="shared" si="256"/>
        <v>1.6808052419999999</v>
      </c>
      <c r="W716" s="460">
        <f t="shared" si="257"/>
        <v>4.3476597019999996</v>
      </c>
      <c r="X716" s="476">
        <f t="shared" si="258"/>
        <v>19.614704648</v>
      </c>
      <c r="Y716" s="476">
        <f t="shared" si="259"/>
        <v>54.107263392000007</v>
      </c>
      <c r="Z716" s="478">
        <f t="shared" si="260"/>
        <v>1.0169328400000002</v>
      </c>
      <c r="AA716" s="465">
        <f t="shared" si="261"/>
        <v>82.064744628</v>
      </c>
      <c r="AB716" s="429">
        <f t="shared" si="262"/>
        <v>1.6518668403381641E-2</v>
      </c>
      <c r="AC716" s="454">
        <f t="shared" si="263"/>
        <v>92.644874618396372</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49.222098259999996</v>
      </c>
      <c r="V718" s="475">
        <f t="shared" si="256"/>
        <v>49.564200996000004</v>
      </c>
      <c r="W718" s="460">
        <f t="shared" si="257"/>
        <v>157.78180872799999</v>
      </c>
      <c r="X718" s="476">
        <f t="shared" si="258"/>
        <v>767.35307202400008</v>
      </c>
      <c r="Y718" s="476">
        <f t="shared" si="259"/>
        <v>1725.065704608</v>
      </c>
      <c r="Z718" s="478">
        <f t="shared" si="260"/>
        <v>6.2144929770000008</v>
      </c>
      <c r="AA718" s="465">
        <f t="shared" si="261"/>
        <v>2755.2013775930004</v>
      </c>
      <c r="AB718" s="429">
        <f t="shared" si="262"/>
        <v>0.55458964927395338</v>
      </c>
      <c r="AC718" s="454">
        <f t="shared" si="263"/>
        <v>96.087893217409743</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13.979047774</v>
      </c>
      <c r="V719" s="475">
        <f t="shared" si="256"/>
        <v>18.930567509999999</v>
      </c>
      <c r="W719" s="460">
        <f t="shared" si="257"/>
        <v>62.153253395999997</v>
      </c>
      <c r="X719" s="476">
        <f t="shared" si="258"/>
        <v>350.77670188000002</v>
      </c>
      <c r="Y719" s="476">
        <f t="shared" si="259"/>
        <v>839.27515675199993</v>
      </c>
      <c r="Z719" s="478">
        <f t="shared" si="260"/>
        <v>2.7634852739999998</v>
      </c>
      <c r="AA719" s="465">
        <f t="shared" si="261"/>
        <v>1287.878212586</v>
      </c>
      <c r="AB719" s="429">
        <f t="shared" si="262"/>
        <v>0.25923474488446058</v>
      </c>
      <c r="AC719" s="454">
        <f t="shared" si="263"/>
        <v>104.75725072864314</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4.8617810559999999</v>
      </c>
      <c r="V720" s="475">
        <f t="shared" si="256"/>
        <v>6.8009215139999997</v>
      </c>
      <c r="W720" s="460">
        <f t="shared" si="257"/>
        <v>21.098395474</v>
      </c>
      <c r="X720" s="476">
        <f t="shared" si="258"/>
        <v>133.50539422</v>
      </c>
      <c r="Y720" s="476">
        <f t="shared" si="259"/>
        <v>327.06159301599996</v>
      </c>
      <c r="Z720" s="478">
        <f t="shared" si="260"/>
        <v>1.009217968</v>
      </c>
      <c r="AA720" s="465">
        <f t="shared" si="261"/>
        <v>494.33730324799996</v>
      </c>
      <c r="AB720" s="429">
        <f t="shared" si="262"/>
        <v>9.950428809339773E-2</v>
      </c>
      <c r="AC720" s="454">
        <f t="shared" si="263"/>
        <v>107.7431764372661</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5.9370728359999996</v>
      </c>
      <c r="V721" s="475">
        <f t="shared" si="256"/>
        <v>5.7043099799999997</v>
      </c>
      <c r="W721" s="460">
        <f t="shared" si="257"/>
        <v>20.966542402000002</v>
      </c>
      <c r="X721" s="476">
        <f t="shared" si="258"/>
        <v>112.364831876</v>
      </c>
      <c r="Y721" s="476">
        <f t="shared" si="259"/>
        <v>284.59754562400002</v>
      </c>
      <c r="Z721" s="478">
        <f t="shared" si="260"/>
        <v>1.0128037810000001</v>
      </c>
      <c r="AA721" s="465">
        <f t="shared" si="261"/>
        <v>430.583106499</v>
      </c>
      <c r="AB721" s="429">
        <f t="shared" si="262"/>
        <v>8.6671317733293077E-2</v>
      </c>
      <c r="AC721" s="454">
        <f t="shared" si="263"/>
        <v>104.40400146257241</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31.080982202000001</v>
      </c>
      <c r="V723" s="475">
        <f t="shared" si="256"/>
        <v>27.176715324</v>
      </c>
      <c r="W723" s="460">
        <f t="shared" si="257"/>
        <v>76.020131325999998</v>
      </c>
      <c r="X723" s="476">
        <f t="shared" si="258"/>
        <v>259.06922989200001</v>
      </c>
      <c r="Y723" s="476">
        <f t="shared" si="259"/>
        <v>453.21792818400002</v>
      </c>
      <c r="Z723" s="478">
        <f t="shared" si="260"/>
        <v>2.5368571360000001</v>
      </c>
      <c r="AA723" s="465">
        <f t="shared" si="261"/>
        <v>849.10184406400003</v>
      </c>
      <c r="AB723" s="429">
        <f t="shared" si="262"/>
        <v>0.17091421981964575</v>
      </c>
      <c r="AC723" s="454">
        <f t="shared" si="263"/>
        <v>75.049837685238856</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16.630611704</v>
      </c>
      <c r="V724" s="475">
        <f t="shared" si="256"/>
        <v>20.916041291999999</v>
      </c>
      <c r="W724" s="460">
        <f t="shared" si="257"/>
        <v>63.794849766000006</v>
      </c>
      <c r="X724" s="476">
        <f t="shared" si="258"/>
        <v>302.69129343200001</v>
      </c>
      <c r="Y724" s="476">
        <f t="shared" si="259"/>
        <v>602.36221487199998</v>
      </c>
      <c r="Z724" s="478">
        <f t="shared" si="260"/>
        <v>2.5766461930000002</v>
      </c>
      <c r="AA724" s="465">
        <f t="shared" si="261"/>
        <v>1008.971657259</v>
      </c>
      <c r="AB724" s="429">
        <f t="shared" si="262"/>
        <v>0.20309413390881642</v>
      </c>
      <c r="AC724" s="454">
        <f t="shared" si="263"/>
        <v>92.785375167081156</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11.843916598000002</v>
      </c>
      <c r="V725" s="475">
        <f t="shared" si="256"/>
        <v>16.127386983000001</v>
      </c>
      <c r="W725" s="460">
        <f t="shared" si="257"/>
        <v>53.638222741999996</v>
      </c>
      <c r="X725" s="476">
        <f t="shared" si="258"/>
        <v>299.079994312</v>
      </c>
      <c r="Y725" s="476">
        <f t="shared" si="259"/>
        <v>663.62822672799996</v>
      </c>
      <c r="Z725" s="478">
        <f t="shared" si="260"/>
        <v>1.5101470559999999</v>
      </c>
      <c r="AA725" s="465">
        <f t="shared" si="261"/>
        <v>1045.8278944189999</v>
      </c>
      <c r="AB725" s="429">
        <f t="shared" si="262"/>
        <v>0.21051286119545087</v>
      </c>
      <c r="AC725" s="454">
        <f t="shared" si="263"/>
        <v>102.92195920112025</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9.0227107019999995</v>
      </c>
      <c r="V726" s="475">
        <f t="shared" si="256"/>
        <v>10.69609941</v>
      </c>
      <c r="W726" s="460">
        <f t="shared" si="257"/>
        <v>44.446298843999998</v>
      </c>
      <c r="X726" s="476">
        <f t="shared" si="258"/>
        <v>324.30879065200003</v>
      </c>
      <c r="Y726" s="476">
        <f t="shared" si="259"/>
        <v>850.27426089599987</v>
      </c>
      <c r="Z726" s="478">
        <f t="shared" si="260"/>
        <v>2.3865288370000002</v>
      </c>
      <c r="AA726" s="465">
        <f t="shared" si="261"/>
        <v>1241.1346893409998</v>
      </c>
      <c r="AB726" s="429">
        <f t="shared" si="262"/>
        <v>0.24982582313627211</v>
      </c>
      <c r="AC726" s="454">
        <f t="shared" si="263"/>
        <v>116.51750639915817</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5.4217787940000006</v>
      </c>
      <c r="V727" s="475">
        <f t="shared" si="256"/>
        <v>6.0837569910000004</v>
      </c>
      <c r="W727" s="460">
        <f t="shared" si="257"/>
        <v>24.100497059999999</v>
      </c>
      <c r="X727" s="476">
        <f t="shared" si="258"/>
        <v>178.850693076</v>
      </c>
      <c r="Y727" s="476">
        <f t="shared" si="259"/>
        <v>606.51737249600001</v>
      </c>
      <c r="Z727" s="478">
        <f t="shared" si="260"/>
        <v>1.9898207779999999</v>
      </c>
      <c r="AA727" s="465">
        <f t="shared" si="261"/>
        <v>822.96391919500002</v>
      </c>
      <c r="AB727" s="429">
        <f t="shared" si="262"/>
        <v>0.16565296280092592</v>
      </c>
      <c r="AC727" s="454">
        <f t="shared" si="263"/>
        <v>123.22359013016224</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9.0811592319999992</v>
      </c>
      <c r="V729" s="475">
        <f t="shared" si="256"/>
        <v>7.6455365400000002</v>
      </c>
      <c r="W729" s="460">
        <f t="shared" si="257"/>
        <v>25.868975052</v>
      </c>
      <c r="X729" s="476">
        <f t="shared" si="258"/>
        <v>103.281621696</v>
      </c>
      <c r="Y729" s="476">
        <f t="shared" si="259"/>
        <v>210.87434072799999</v>
      </c>
      <c r="Z729" s="478">
        <f t="shared" si="260"/>
        <v>1.383359681</v>
      </c>
      <c r="AA729" s="465">
        <f t="shared" si="261"/>
        <v>358.13499292899996</v>
      </c>
      <c r="AB729" s="429">
        <f t="shared" si="262"/>
        <v>7.2088364116143305E-2</v>
      </c>
      <c r="AC729" s="454">
        <f t="shared" si="263"/>
        <v>86.599257492977969</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0.17162287200000001</v>
      </c>
      <c r="V731" s="475">
        <f t="shared" si="256"/>
        <v>0.187857468</v>
      </c>
      <c r="W731" s="460">
        <f t="shared" si="257"/>
        <v>0.60763773600000004</v>
      </c>
      <c r="X731" s="476">
        <f t="shared" si="258"/>
        <v>3.7500943039999997</v>
      </c>
      <c r="Y731" s="476">
        <f t="shared" si="259"/>
        <v>6.2391535439999997</v>
      </c>
      <c r="Z731" s="478">
        <f t="shared" si="260"/>
        <v>2.5511507999999999E-2</v>
      </c>
      <c r="AA731" s="465">
        <f t="shared" si="261"/>
        <v>10.981877431999999</v>
      </c>
      <c r="AB731" s="429">
        <f t="shared" si="262"/>
        <v>2.21052283252818E-3</v>
      </c>
      <c r="AC731" s="454">
        <f t="shared" si="263"/>
        <v>95.122854890546975</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0.63292096399999997</v>
      </c>
      <c r="V732" s="475">
        <f t="shared" si="256"/>
        <v>0.47059995600000004</v>
      </c>
      <c r="W732" s="460">
        <f t="shared" si="257"/>
        <v>1.86008996</v>
      </c>
      <c r="X732" s="476">
        <f t="shared" si="258"/>
        <v>7.9246708640000003</v>
      </c>
      <c r="Y732" s="476">
        <f t="shared" si="259"/>
        <v>9.1470356240000008</v>
      </c>
      <c r="Z732" s="478">
        <f t="shared" si="260"/>
        <v>0.192288448</v>
      </c>
      <c r="AA732" s="465">
        <f t="shared" si="261"/>
        <v>20.227605816000001</v>
      </c>
      <c r="AB732" s="429">
        <f t="shared" si="262"/>
        <v>4.0715792705314008E-3</v>
      </c>
      <c r="AC732" s="454">
        <f t="shared" si="263"/>
        <v>74.878183280749369</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1.1445032400000001</v>
      </c>
      <c r="V733" s="475">
        <f t="shared" si="256"/>
        <v>1.0131699510000001</v>
      </c>
      <c r="W733" s="460">
        <f t="shared" si="257"/>
        <v>3.2771670020000001</v>
      </c>
      <c r="X733" s="476">
        <f t="shared" si="258"/>
        <v>16.701425708000002</v>
      </c>
      <c r="Y733" s="476">
        <f t="shared" si="259"/>
        <v>29.717666848</v>
      </c>
      <c r="Z733" s="478">
        <f t="shared" si="260"/>
        <v>0.138826325</v>
      </c>
      <c r="AA733" s="465">
        <f t="shared" si="261"/>
        <v>51.992759073999999</v>
      </c>
      <c r="AB733" s="429">
        <f t="shared" si="262"/>
        <v>1.0465531214573269E-2</v>
      </c>
      <c r="AC733" s="454">
        <f t="shared" si="263"/>
        <v>89.896019291611907</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1.4174415839999999</v>
      </c>
      <c r="V734" s="475">
        <f t="shared" si="256"/>
        <v>0.92162294099999997</v>
      </c>
      <c r="W734" s="460">
        <f t="shared" si="257"/>
        <v>3.3741012379999997</v>
      </c>
      <c r="X734" s="476">
        <f t="shared" si="258"/>
        <v>13.414716303999999</v>
      </c>
      <c r="Y734" s="476">
        <f t="shared" si="259"/>
        <v>27.132161472</v>
      </c>
      <c r="Z734" s="478">
        <f t="shared" si="260"/>
        <v>6.9485339000000007E-2</v>
      </c>
      <c r="AA734" s="465">
        <f t="shared" si="261"/>
        <v>46.329528877999998</v>
      </c>
      <c r="AB734" s="429">
        <f t="shared" si="262"/>
        <v>9.3255895487117553E-3</v>
      </c>
      <c r="AC734" s="454">
        <f t="shared" si="263"/>
        <v>86.069929018885318</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0.72967256000000003</v>
      </c>
      <c r="V735" s="475">
        <f t="shared" si="256"/>
        <v>0.55145699100000001</v>
      </c>
      <c r="W735" s="460">
        <f t="shared" si="257"/>
        <v>1.7837250820000001</v>
      </c>
      <c r="X735" s="476">
        <f t="shared" si="258"/>
        <v>9.2862634040000014</v>
      </c>
      <c r="Y735" s="476">
        <f t="shared" si="259"/>
        <v>12.915959888000001</v>
      </c>
      <c r="Z735" s="478">
        <f t="shared" si="260"/>
        <v>7.4889221000000006E-2</v>
      </c>
      <c r="AA735" s="465">
        <f t="shared" si="261"/>
        <v>25.341967146000002</v>
      </c>
      <c r="AB735" s="429">
        <f t="shared" si="262"/>
        <v>5.1010400857487929E-3</v>
      </c>
      <c r="AC735" s="454">
        <f t="shared" si="263"/>
        <v>82.756802719522966</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2.3345294299999999</v>
      </c>
      <c r="V736" s="475">
        <f t="shared" si="256"/>
        <v>1.853646849</v>
      </c>
      <c r="W736" s="460">
        <f t="shared" si="257"/>
        <v>5.1214735579999999</v>
      </c>
      <c r="X736" s="476">
        <f t="shared" si="258"/>
        <v>25.774093532000002</v>
      </c>
      <c r="Y736" s="476">
        <f t="shared" si="259"/>
        <v>39.830501839999997</v>
      </c>
      <c r="Z736" s="478">
        <f t="shared" si="260"/>
        <v>0.175791484</v>
      </c>
      <c r="AA736" s="465">
        <f t="shared" si="261"/>
        <v>75.090036693000002</v>
      </c>
      <c r="AB736" s="429">
        <f t="shared" si="262"/>
        <v>1.5114741685386474E-2</v>
      </c>
      <c r="AC736" s="454">
        <f t="shared" si="263"/>
        <v>81.954494594514287</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0.47473042399999998</v>
      </c>
      <c r="V737" s="475">
        <f t="shared" si="256"/>
        <v>0.39482550899999996</v>
      </c>
      <c r="W737" s="460">
        <f t="shared" si="257"/>
        <v>1.881895696</v>
      </c>
      <c r="X737" s="476">
        <f t="shared" si="258"/>
        <v>4.1949765440000002</v>
      </c>
      <c r="Y737" s="476">
        <f t="shared" si="259"/>
        <v>14.772922624000001</v>
      </c>
      <c r="Z737" s="478">
        <f t="shared" si="260"/>
        <v>5.4888514999999999E-2</v>
      </c>
      <c r="AA737" s="465">
        <f t="shared" si="261"/>
        <v>21.774239311999999</v>
      </c>
      <c r="AB737" s="429">
        <f t="shared" si="262"/>
        <v>4.3828984122383247E-3</v>
      </c>
      <c r="AC737" s="454">
        <f t="shared" si="263"/>
        <v>92.113683160504834</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3.03470189</v>
      </c>
      <c r="V738" s="475">
        <f t="shared" si="256"/>
        <v>2.7895159889999999</v>
      </c>
      <c r="W738" s="460">
        <f t="shared" si="257"/>
        <v>10.378570106</v>
      </c>
      <c r="X738" s="476">
        <f t="shared" si="258"/>
        <v>38.063286140000002</v>
      </c>
      <c r="Y738" s="476">
        <f t="shared" si="259"/>
        <v>87.554224375999993</v>
      </c>
      <c r="Z738" s="478">
        <f t="shared" si="260"/>
        <v>0.47777917000000003</v>
      </c>
      <c r="AA738" s="465">
        <f t="shared" si="261"/>
        <v>142.29807767099999</v>
      </c>
      <c r="AB738" s="429">
        <f t="shared" si="262"/>
        <v>2.8642930288043475E-2</v>
      </c>
      <c r="AC738" s="454">
        <f t="shared" si="263"/>
        <v>90.301922046933711</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27.551685624000001</v>
      </c>
      <c r="V740" s="475">
        <f t="shared" si="256"/>
        <v>29.567939571</v>
      </c>
      <c r="W740" s="460">
        <f t="shared" si="257"/>
        <v>102.35474352</v>
      </c>
      <c r="X740" s="476">
        <f t="shared" si="258"/>
        <v>493.94779975199998</v>
      </c>
      <c r="Y740" s="476">
        <f t="shared" si="259"/>
        <v>1120.963114784</v>
      </c>
      <c r="Z740" s="478">
        <f t="shared" si="260"/>
        <v>3.4223002989999998</v>
      </c>
      <c r="AA740" s="465">
        <f t="shared" si="261"/>
        <v>1777.8075835500001</v>
      </c>
      <c r="AB740" s="429">
        <f t="shared" si="262"/>
        <v>0.35785176802536234</v>
      </c>
      <c r="AC740" s="454">
        <f t="shared" si="263"/>
        <v>98.394092413425398</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10.563297388000001</v>
      </c>
      <c r="V741" s="475">
        <f t="shared" si="256"/>
        <v>10.998052263</v>
      </c>
      <c r="W741" s="460">
        <f t="shared" si="257"/>
        <v>34.677816174</v>
      </c>
      <c r="X741" s="476">
        <f t="shared" si="258"/>
        <v>176.51159539199998</v>
      </c>
      <c r="Y741" s="476">
        <f t="shared" si="259"/>
        <v>410.99767372799994</v>
      </c>
      <c r="Z741" s="478">
        <f t="shared" si="260"/>
        <v>1.299247928</v>
      </c>
      <c r="AA741" s="465">
        <f t="shared" si="261"/>
        <v>645.04768287299987</v>
      </c>
      <c r="AB741" s="429">
        <f t="shared" si="262"/>
        <v>0.12984051587620771</v>
      </c>
      <c r="AC741" s="454">
        <f t="shared" si="263"/>
        <v>98.619699257172272</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14.113817388000001</v>
      </c>
      <c r="V742" s="475">
        <f t="shared" si="256"/>
        <v>15.378235803000001</v>
      </c>
      <c r="W742" s="460">
        <f t="shared" si="257"/>
        <v>57.051234385999997</v>
      </c>
      <c r="X742" s="476">
        <f t="shared" si="258"/>
        <v>287.33899057600001</v>
      </c>
      <c r="Y742" s="476">
        <f t="shared" si="259"/>
        <v>633.60018845599996</v>
      </c>
      <c r="Z742" s="478">
        <f t="shared" si="260"/>
        <v>1.7828456030000002</v>
      </c>
      <c r="AA742" s="465">
        <f t="shared" si="261"/>
        <v>1009.265312212</v>
      </c>
      <c r="AB742" s="429">
        <f t="shared" si="262"/>
        <v>0.20315324319887279</v>
      </c>
      <c r="AC742" s="454">
        <f t="shared" si="263"/>
        <v>100.1416674795168</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9.9305903579999999</v>
      </c>
      <c r="V743" s="475">
        <f t="shared" si="256"/>
        <v>11.673609759</v>
      </c>
      <c r="W743" s="460">
        <f t="shared" si="257"/>
        <v>35.742447933999998</v>
      </c>
      <c r="X743" s="476">
        <f t="shared" si="258"/>
        <v>187.29773638399999</v>
      </c>
      <c r="Y743" s="476">
        <f t="shared" si="259"/>
        <v>426.58865455200004</v>
      </c>
      <c r="Z743" s="478">
        <f t="shared" si="260"/>
        <v>1.0905339280000002</v>
      </c>
      <c r="AA743" s="465">
        <f t="shared" si="261"/>
        <v>672.323572915</v>
      </c>
      <c r="AB743" s="429">
        <f t="shared" si="262"/>
        <v>0.13533083190720613</v>
      </c>
      <c r="AC743" s="454">
        <f t="shared" si="263"/>
        <v>99.429085183559778</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25.390769814000002</v>
      </c>
      <c r="V744" s="475">
        <f t="shared" si="256"/>
        <v>27.682837505999998</v>
      </c>
      <c r="W744" s="460">
        <f t="shared" si="257"/>
        <v>82.05111771</v>
      </c>
      <c r="X744" s="476">
        <f t="shared" si="258"/>
        <v>423.61448738400003</v>
      </c>
      <c r="Y744" s="476">
        <f t="shared" si="259"/>
        <v>1022.2504685759999</v>
      </c>
      <c r="Z744" s="478">
        <f t="shared" si="260"/>
        <v>3.6735006659999998</v>
      </c>
      <c r="AA744" s="465">
        <f t="shared" si="261"/>
        <v>1584.663181656</v>
      </c>
      <c r="AB744" s="429">
        <f t="shared" si="262"/>
        <v>0.31897407038164249</v>
      </c>
      <c r="AC744" s="454">
        <f t="shared" si="263"/>
        <v>99.110263575884446</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31.365668933999999</v>
      </c>
      <c r="V746" s="475">
        <f t="shared" si="256"/>
        <v>27.265441913999997</v>
      </c>
      <c r="W746" s="460">
        <f t="shared" si="257"/>
        <v>76.114670881999999</v>
      </c>
      <c r="X746" s="476">
        <f t="shared" si="258"/>
        <v>260.21405828000002</v>
      </c>
      <c r="Y746" s="476">
        <f t="shared" si="259"/>
        <v>453.96936660799997</v>
      </c>
      <c r="Z746" s="478">
        <f t="shared" si="260"/>
        <v>2.4850487860000001</v>
      </c>
      <c r="AA746" s="465">
        <f t="shared" si="261"/>
        <v>851.41425540399996</v>
      </c>
      <c r="AB746" s="429">
        <f t="shared" si="262"/>
        <v>0.17137968103945247</v>
      </c>
      <c r="AC746" s="454">
        <f t="shared" si="263"/>
        <v>74.993672451347166</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21.093922962000001</v>
      </c>
      <c r="V747" s="475">
        <f t="shared" si="256"/>
        <v>30.933126207000001</v>
      </c>
      <c r="W747" s="460">
        <f t="shared" si="257"/>
        <v>111.715334372</v>
      </c>
      <c r="X747" s="476">
        <f t="shared" si="258"/>
        <v>712.81153103599991</v>
      </c>
      <c r="Y747" s="476">
        <f t="shared" si="259"/>
        <v>1810.465775224</v>
      </c>
      <c r="Z747" s="478">
        <f t="shared" si="260"/>
        <v>5.3200332020000003</v>
      </c>
      <c r="AA747" s="465">
        <f t="shared" si="261"/>
        <v>2692.339723003</v>
      </c>
      <c r="AB747" s="429">
        <f t="shared" si="262"/>
        <v>0.54193633715841383</v>
      </c>
      <c r="AC747" s="454">
        <f t="shared" si="263"/>
        <v>111.65616922967816</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11.828223936000001</v>
      </c>
      <c r="V748" s="475">
        <f t="shared" si="256"/>
        <v>14.355021609000001</v>
      </c>
      <c r="W748" s="460">
        <f t="shared" si="257"/>
        <v>49.897567784000003</v>
      </c>
      <c r="X748" s="476">
        <f t="shared" si="258"/>
        <v>267.18645799999996</v>
      </c>
      <c r="Y748" s="476">
        <f t="shared" si="259"/>
        <v>658.33578796799998</v>
      </c>
      <c r="Z748" s="478">
        <f t="shared" si="260"/>
        <v>2.1429194379999998</v>
      </c>
      <c r="AA748" s="465">
        <f t="shared" si="261"/>
        <v>1003.745978735</v>
      </c>
      <c r="AB748" s="429">
        <f t="shared" si="262"/>
        <v>0.20204226625100644</v>
      </c>
      <c r="AC748" s="454">
        <f t="shared" si="263"/>
        <v>104.47919773066323</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6.3673635959999997</v>
      </c>
      <c r="V749" s="475">
        <f t="shared" si="256"/>
        <v>5.3598642840000004</v>
      </c>
      <c r="W749" s="460">
        <f t="shared" si="257"/>
        <v>17.297742778</v>
      </c>
      <c r="X749" s="476">
        <f t="shared" si="258"/>
        <v>90.890832911999993</v>
      </c>
      <c r="Y749" s="476">
        <f t="shared" si="259"/>
        <v>192.416699128</v>
      </c>
      <c r="Z749" s="478">
        <f t="shared" si="260"/>
        <v>0.73823062500000003</v>
      </c>
      <c r="AA749" s="465">
        <f t="shared" si="261"/>
        <v>313.07073332300001</v>
      </c>
      <c r="AB749" s="429">
        <f t="shared" si="262"/>
        <v>6.3017458398349435E-2</v>
      </c>
      <c r="AC749" s="454">
        <f t="shared" si="263"/>
        <v>95.116510455737497</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3.3448206460000001</v>
      </c>
      <c r="V750" s="475">
        <f t="shared" si="256"/>
        <v>3.086545986</v>
      </c>
      <c r="W750" s="460">
        <f t="shared" si="257"/>
        <v>6.9746839220000005</v>
      </c>
      <c r="X750" s="476">
        <f t="shared" si="258"/>
        <v>32.897119772000003</v>
      </c>
      <c r="Y750" s="476">
        <f t="shared" si="259"/>
        <v>60.812374248000005</v>
      </c>
      <c r="Z750" s="478">
        <f t="shared" si="260"/>
        <v>0.31376795999999996</v>
      </c>
      <c r="AA750" s="465">
        <f t="shared" si="261"/>
        <v>107.42931253400002</v>
      </c>
      <c r="AB750" s="429">
        <f t="shared" si="262"/>
        <v>2.1624257756441227E-2</v>
      </c>
      <c r="AC750" s="454">
        <f t="shared" si="263"/>
        <v>81.664333721553035</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10.696440111999999</v>
      </c>
      <c r="V752" s="475">
        <f t="shared" si="256"/>
        <v>12.823134948000002</v>
      </c>
      <c r="W752" s="460">
        <f t="shared" si="257"/>
        <v>45.675382501999998</v>
      </c>
      <c r="X752" s="476">
        <f t="shared" si="258"/>
        <v>251.09467072800001</v>
      </c>
      <c r="Y752" s="476">
        <f t="shared" si="259"/>
        <v>621.30079179999996</v>
      </c>
      <c r="Z752" s="478">
        <f t="shared" si="260"/>
        <v>3.9778981550000001</v>
      </c>
      <c r="AA752" s="465">
        <f t="shared" si="261"/>
        <v>945.568318245</v>
      </c>
      <c r="AB752" s="429">
        <f t="shared" si="262"/>
        <v>0.19033178708635265</v>
      </c>
      <c r="AC752" s="454">
        <f t="shared" si="263"/>
        <v>104.26848796665288</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0.75297049800000004</v>
      </c>
      <c r="V753" s="475">
        <f t="shared" si="256"/>
        <v>1.682865072</v>
      </c>
      <c r="W753" s="460">
        <f t="shared" si="257"/>
        <v>6.0666317459999997</v>
      </c>
      <c r="X753" s="476">
        <f t="shared" si="258"/>
        <v>32.555414583999998</v>
      </c>
      <c r="Y753" s="476">
        <f t="shared" si="259"/>
        <v>85.661928639999999</v>
      </c>
      <c r="Z753" s="478">
        <f t="shared" si="260"/>
        <v>0.88113711400000005</v>
      </c>
      <c r="AA753" s="465">
        <f t="shared" si="261"/>
        <v>127.600947654</v>
      </c>
      <c r="AB753" s="429">
        <f t="shared" si="262"/>
        <v>2.5684570783816425E-2</v>
      </c>
      <c r="AC753" s="454">
        <f t="shared" si="263"/>
        <v>106.88890273253915</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1.0976125480000001</v>
      </c>
      <c r="V754" s="475">
        <f t="shared" si="256"/>
        <v>0.93909812399999992</v>
      </c>
      <c r="W754" s="460">
        <f t="shared" si="257"/>
        <v>3.4361724439999999</v>
      </c>
      <c r="X754" s="476">
        <f t="shared" si="258"/>
        <v>15.848708832</v>
      </c>
      <c r="Y754" s="476">
        <f t="shared" si="259"/>
        <v>47.108343951999998</v>
      </c>
      <c r="Z754" s="478">
        <f t="shared" si="260"/>
        <v>1.4083751880000002</v>
      </c>
      <c r="AA754" s="465">
        <f t="shared" si="261"/>
        <v>69.838311087999998</v>
      </c>
      <c r="AB754" s="429">
        <f t="shared" si="262"/>
        <v>1.4057631056360709E-2</v>
      </c>
      <c r="AC754" s="454">
        <f t="shared" si="263"/>
        <v>93.824554554643839</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3.1882993979999998</v>
      </c>
      <c r="V755" s="475">
        <f t="shared" si="256"/>
        <v>3.7241041950000002</v>
      </c>
      <c r="W755" s="460">
        <f t="shared" si="257"/>
        <v>12.661887530000001</v>
      </c>
      <c r="X755" s="476">
        <f t="shared" si="258"/>
        <v>79.408519960000007</v>
      </c>
      <c r="Y755" s="476">
        <f t="shared" si="259"/>
        <v>193.044197328</v>
      </c>
      <c r="Z755" s="478">
        <f t="shared" si="260"/>
        <v>1.9453356230000001</v>
      </c>
      <c r="AA755" s="465">
        <f t="shared" si="261"/>
        <v>293.972344034</v>
      </c>
      <c r="AB755" s="429">
        <f t="shared" si="262"/>
        <v>5.9173177140499196E-2</v>
      </c>
      <c r="AC755" s="454">
        <f t="shared" si="263"/>
        <v>104.56424071557531</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1.3984074520000001</v>
      </c>
      <c r="V756" s="475">
        <f t="shared" si="256"/>
        <v>2.9526862770000002</v>
      </c>
      <c r="W756" s="460">
        <f t="shared" si="257"/>
        <v>6.7050901139999999</v>
      </c>
      <c r="X756" s="476">
        <f t="shared" si="258"/>
        <v>43.025012096000005</v>
      </c>
      <c r="Y756" s="476">
        <f t="shared" si="259"/>
        <v>106.062491416</v>
      </c>
      <c r="Z756" s="478">
        <f t="shared" si="260"/>
        <v>0.80200126599999999</v>
      </c>
      <c r="AA756" s="465">
        <f t="shared" si="261"/>
        <v>160.94568862099999</v>
      </c>
      <c r="AB756" s="429">
        <f t="shared" si="262"/>
        <v>3.2396475165257649E-2</v>
      </c>
      <c r="AC756" s="454">
        <f t="shared" si="263"/>
        <v>103.37820534905133</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19.079384701999999</v>
      </c>
      <c r="V757" s="475">
        <f t="shared" si="256"/>
        <v>19.591863984</v>
      </c>
      <c r="W757" s="460">
        <f t="shared" si="257"/>
        <v>67.551335026000004</v>
      </c>
      <c r="X757" s="476">
        <f t="shared" si="258"/>
        <v>351.67946937200003</v>
      </c>
      <c r="Y757" s="476">
        <f t="shared" si="259"/>
        <v>844.51391158399997</v>
      </c>
      <c r="Z757" s="478">
        <f t="shared" si="260"/>
        <v>2.836124753</v>
      </c>
      <c r="AA757" s="465">
        <f t="shared" si="261"/>
        <v>1305.2520894209999</v>
      </c>
      <c r="AB757" s="429">
        <f t="shared" si="262"/>
        <v>0.26273190205736713</v>
      </c>
      <c r="AC757" s="454">
        <f t="shared" si="263"/>
        <v>101.56884833694826</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11.057446300000001</v>
      </c>
      <c r="V759" s="475">
        <f t="shared" si="256"/>
        <v>11.913226146</v>
      </c>
      <c r="W759" s="460">
        <f t="shared" si="257"/>
        <v>47.053652104000001</v>
      </c>
      <c r="X759" s="476">
        <f t="shared" si="258"/>
        <v>242.58422188000003</v>
      </c>
      <c r="Y759" s="476">
        <f t="shared" si="259"/>
        <v>696.99635621599998</v>
      </c>
      <c r="Z759" s="478">
        <f t="shared" si="260"/>
        <v>2.514102404</v>
      </c>
      <c r="AA759" s="465">
        <f t="shared" si="261"/>
        <v>1012.1190050500001</v>
      </c>
      <c r="AB759" s="429">
        <f t="shared" si="262"/>
        <v>0.20372765802133658</v>
      </c>
      <c r="AC759" s="454">
        <f t="shared" si="263"/>
        <v>109.13862274787058</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6.9385999360000001</v>
      </c>
      <c r="V760" s="475">
        <f t="shared" si="256"/>
        <v>7.767026091</v>
      </c>
      <c r="W760" s="460">
        <f t="shared" si="257"/>
        <v>28.383285824000001</v>
      </c>
      <c r="X760" s="476">
        <f t="shared" si="258"/>
        <v>136.77924383199999</v>
      </c>
      <c r="Y760" s="476">
        <f t="shared" si="259"/>
        <v>343.39242621599999</v>
      </c>
      <c r="Z760" s="478">
        <f t="shared" si="260"/>
        <v>1.5608892420000002</v>
      </c>
      <c r="AA760" s="465">
        <f t="shared" si="261"/>
        <v>524.82147114100007</v>
      </c>
      <c r="AB760" s="429">
        <f t="shared" si="262"/>
        <v>0.10564039274174719</v>
      </c>
      <c r="AC760" s="454">
        <f t="shared" si="263"/>
        <v>101.95957691240358</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3.3219305219999997</v>
      </c>
      <c r="V761" s="475">
        <f t="shared" si="256"/>
        <v>5.0713029179999998</v>
      </c>
      <c r="W761" s="460">
        <f t="shared" si="257"/>
        <v>16.83304936</v>
      </c>
      <c r="X761" s="476">
        <f t="shared" si="258"/>
        <v>87.634653920000005</v>
      </c>
      <c r="Y761" s="476">
        <f t="shared" si="259"/>
        <v>209.538835904</v>
      </c>
      <c r="Z761" s="478">
        <f t="shared" si="260"/>
        <v>2.136074061</v>
      </c>
      <c r="AA761" s="465">
        <f t="shared" si="261"/>
        <v>324.53584668499997</v>
      </c>
      <c r="AB761" s="429">
        <f t="shared" si="262"/>
        <v>6.5325250943035415E-2</v>
      </c>
      <c r="AC761" s="454">
        <f t="shared" si="263"/>
        <v>100.79465971252273</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4.6341153200000003</v>
      </c>
      <c r="V762" s="475">
        <f t="shared" si="256"/>
        <v>7.6674689100000002</v>
      </c>
      <c r="W762" s="460">
        <f t="shared" si="257"/>
        <v>24.800948820000002</v>
      </c>
      <c r="X762" s="476">
        <f t="shared" si="258"/>
        <v>115.604805184</v>
      </c>
      <c r="Y762" s="476">
        <f t="shared" si="259"/>
        <v>357.38172483200003</v>
      </c>
      <c r="Z762" s="478">
        <f t="shared" si="260"/>
        <v>1.9535536680000001</v>
      </c>
      <c r="AA762" s="465">
        <f t="shared" si="261"/>
        <v>512.04261673400003</v>
      </c>
      <c r="AB762" s="429">
        <f t="shared" si="262"/>
        <v>0.10306815956803543</v>
      </c>
      <c r="AC762" s="454">
        <f t="shared" si="263"/>
        <v>107.23279500078479</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1.4497209019999999</v>
      </c>
      <c r="V763" s="475">
        <f t="shared" si="256"/>
        <v>2.646358695</v>
      </c>
      <c r="W763" s="460">
        <f t="shared" si="257"/>
        <v>9.9466966420000009</v>
      </c>
      <c r="X763" s="476">
        <f t="shared" si="258"/>
        <v>54.526950280000001</v>
      </c>
      <c r="Y763" s="476">
        <f t="shared" si="259"/>
        <v>166.16859631200001</v>
      </c>
      <c r="Z763" s="478">
        <f t="shared" si="260"/>
        <v>0.95397350400000003</v>
      </c>
      <c r="AA763" s="465">
        <f t="shared" si="261"/>
        <v>235.69229633500001</v>
      </c>
      <c r="AB763" s="429">
        <f t="shared" si="262"/>
        <v>4.7442088634259263E-2</v>
      </c>
      <c r="AC763" s="454">
        <f t="shared" si="263"/>
        <v>113.46695464579469</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4.126901116</v>
      </c>
      <c r="V764" s="475">
        <f t="shared" si="256"/>
        <v>5.122597302</v>
      </c>
      <c r="W764" s="460">
        <f t="shared" si="257"/>
        <v>16.764197331999998</v>
      </c>
      <c r="X764" s="476">
        <f t="shared" si="258"/>
        <v>87.276202903999987</v>
      </c>
      <c r="Y764" s="476">
        <f t="shared" si="259"/>
        <v>203.21790353599999</v>
      </c>
      <c r="Z764" s="478">
        <f t="shared" si="260"/>
        <v>1.3002180290000001</v>
      </c>
      <c r="AA764" s="465">
        <f t="shared" si="261"/>
        <v>317.80802021900001</v>
      </c>
      <c r="AB764" s="429">
        <f t="shared" si="262"/>
        <v>6.3971018562600651E-2</v>
      </c>
      <c r="AC764" s="454">
        <f t="shared" si="263"/>
        <v>100.02338445732666</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3.020132104</v>
      </c>
      <c r="V765" s="475">
        <f t="shared" si="256"/>
        <v>2.7752014260000002</v>
      </c>
      <c r="W765" s="460">
        <f t="shared" si="257"/>
        <v>10.529743582</v>
      </c>
      <c r="X765" s="476">
        <f t="shared" si="258"/>
        <v>54.545897604000004</v>
      </c>
      <c r="Y765" s="476">
        <f t="shared" si="259"/>
        <v>161.038352696</v>
      </c>
      <c r="Z765" s="478">
        <f t="shared" si="260"/>
        <v>0.56167885400000006</v>
      </c>
      <c r="AA765" s="465">
        <f t="shared" si="261"/>
        <v>232.47100626600002</v>
      </c>
      <c r="AB765" s="429">
        <f t="shared" si="262"/>
        <v>4.6793680810386477E-2</v>
      </c>
      <c r="AC765" s="454">
        <f t="shared" si="263"/>
        <v>108.29230565104575</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1.3780481279999999</v>
      </c>
      <c r="V766" s="475">
        <f t="shared" si="256"/>
        <v>1.2651321959999999</v>
      </c>
      <c r="W766" s="460">
        <f t="shared" si="257"/>
        <v>4.8790352639999996</v>
      </c>
      <c r="X766" s="476">
        <f t="shared" si="258"/>
        <v>21.902442276000002</v>
      </c>
      <c r="Y766" s="476">
        <f t="shared" si="259"/>
        <v>68.711616640000003</v>
      </c>
      <c r="Z766" s="478">
        <f t="shared" si="260"/>
        <v>0.77183859499999996</v>
      </c>
      <c r="AA766" s="465">
        <f t="shared" si="261"/>
        <v>98.908113099000005</v>
      </c>
      <c r="AB766" s="429">
        <f t="shared" si="262"/>
        <v>1.9909040478864735E-2</v>
      </c>
      <c r="AC766" s="454">
        <f t="shared" si="263"/>
        <v>103.03016108565535</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0.86460874799999998</v>
      </c>
      <c r="V767" s="475">
        <f t="shared" si="256"/>
        <v>0.96349718700000009</v>
      </c>
      <c r="W767" s="460">
        <f t="shared" si="257"/>
        <v>4.2923171800000004</v>
      </c>
      <c r="X767" s="476">
        <f t="shared" si="258"/>
        <v>22.34626196</v>
      </c>
      <c r="Y767" s="476">
        <f t="shared" si="259"/>
        <v>52.032058640000002</v>
      </c>
      <c r="Z767" s="478">
        <f t="shared" si="260"/>
        <v>0.63896762600000001</v>
      </c>
      <c r="AA767" s="465">
        <f t="shared" si="261"/>
        <v>81.137711340999999</v>
      </c>
      <c r="AB767" s="429">
        <f t="shared" si="262"/>
        <v>1.6332067500201289E-2</v>
      </c>
      <c r="AC767" s="454">
        <f t="shared" si="263"/>
        <v>101.77425532736513</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0.64885493999999999</v>
      </c>
      <c r="V768" s="475">
        <f t="shared" si="256"/>
        <v>0.421594146</v>
      </c>
      <c r="W768" s="460">
        <f t="shared" si="257"/>
        <v>2.9817601680000001</v>
      </c>
      <c r="X768" s="476">
        <f t="shared" si="258"/>
        <v>15.523362096</v>
      </c>
      <c r="Y768" s="476">
        <f t="shared" si="259"/>
        <v>36.145306464000001</v>
      </c>
      <c r="Z768" s="478">
        <f t="shared" si="260"/>
        <v>0.86420072199999998</v>
      </c>
      <c r="AA768" s="465">
        <f t="shared" si="261"/>
        <v>56.585078536000005</v>
      </c>
      <c r="AB768" s="429">
        <f t="shared" si="262"/>
        <v>1.1389911138486314E-2</v>
      </c>
      <c r="AC768" s="454">
        <f t="shared" si="263"/>
        <v>99.692160597680186</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2.029793212</v>
      </c>
      <c r="V769" s="475">
        <f t="shared" si="256"/>
        <v>1.658480427</v>
      </c>
      <c r="W769" s="460">
        <f t="shared" si="257"/>
        <v>9.3930869739999991</v>
      </c>
      <c r="X769" s="476">
        <f t="shared" si="258"/>
        <v>52.328141360000004</v>
      </c>
      <c r="Y769" s="476">
        <f t="shared" si="259"/>
        <v>157.09030520799999</v>
      </c>
      <c r="Z769" s="478">
        <f t="shared" si="260"/>
        <v>0.73323015699999994</v>
      </c>
      <c r="AA769" s="465">
        <f t="shared" si="261"/>
        <v>223.233037338</v>
      </c>
      <c r="AB769" s="429">
        <f t="shared" si="262"/>
        <v>4.4934186259661835E-2</v>
      </c>
      <c r="AC769" s="454">
        <f t="shared" si="263"/>
        <v>115.06863872648677</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0.67157804599999993</v>
      </c>
      <c r="V770" s="475">
        <f t="shared" si="256"/>
        <v>1.187645166</v>
      </c>
      <c r="W770" s="460">
        <f t="shared" si="257"/>
        <v>3.8371084239999997</v>
      </c>
      <c r="X770" s="476">
        <f t="shared" si="258"/>
        <v>8.2815805600000001</v>
      </c>
      <c r="Y770" s="476">
        <f t="shared" si="259"/>
        <v>21.347811128</v>
      </c>
      <c r="Z770" s="478">
        <f t="shared" si="260"/>
        <v>1.1621344570000001</v>
      </c>
      <c r="AA770" s="465">
        <f t="shared" si="261"/>
        <v>36.487857781000002</v>
      </c>
      <c r="AB770" s="429">
        <f t="shared" si="262"/>
        <v>7.344576848027376E-3</v>
      </c>
      <c r="AC770" s="454">
        <f t="shared" si="263"/>
        <v>71.012064279937164</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32.073970441999997</v>
      </c>
      <c r="V772" s="475">
        <f t="shared" si="256"/>
        <v>36.707678577000003</v>
      </c>
      <c r="W772" s="460">
        <f t="shared" si="257"/>
        <v>129.95938735199999</v>
      </c>
      <c r="X772" s="476">
        <f t="shared" si="258"/>
        <v>706.71865761200002</v>
      </c>
      <c r="Y772" s="476">
        <f t="shared" si="259"/>
        <v>1703.1252963440002</v>
      </c>
      <c r="Z772" s="478">
        <f t="shared" si="260"/>
        <v>5.5188971969999994</v>
      </c>
      <c r="AA772" s="465">
        <f t="shared" si="261"/>
        <v>2614.1038875240001</v>
      </c>
      <c r="AB772" s="429">
        <f t="shared" si="262"/>
        <v>0.52618838315700489</v>
      </c>
      <c r="AC772" s="454">
        <f t="shared" si="263"/>
        <v>104.14503418538025</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22.977586523999999</v>
      </c>
      <c r="V773" s="475">
        <f t="shared" si="256"/>
        <v>26.569602017999998</v>
      </c>
      <c r="W773" s="460">
        <f t="shared" si="257"/>
        <v>93.545893228000011</v>
      </c>
      <c r="X773" s="476">
        <f t="shared" si="258"/>
        <v>506.75856550000003</v>
      </c>
      <c r="Y773" s="476">
        <f t="shared" si="259"/>
        <v>1149.3287393759999</v>
      </c>
      <c r="Z773" s="478">
        <f t="shared" si="260"/>
        <v>3.865293597</v>
      </c>
      <c r="AA773" s="465">
        <f t="shared" si="261"/>
        <v>1803.0456802429999</v>
      </c>
      <c r="AB773" s="429">
        <f t="shared" si="262"/>
        <v>0.36293190020994359</v>
      </c>
      <c r="AC773" s="454">
        <f t="shared" si="263"/>
        <v>102.22369008513681</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16.174812848000002</v>
      </c>
      <c r="V774" s="475">
        <f t="shared" si="256"/>
        <v>20.173179275999999</v>
      </c>
      <c r="W774" s="460">
        <f t="shared" si="257"/>
        <v>72.036281680000002</v>
      </c>
      <c r="X774" s="476">
        <f t="shared" si="258"/>
        <v>385.32738793999999</v>
      </c>
      <c r="Y774" s="476">
        <f t="shared" si="259"/>
        <v>960.0543968799999</v>
      </c>
      <c r="Z774" s="478">
        <f t="shared" si="260"/>
        <v>2.511808673</v>
      </c>
      <c r="AA774" s="465">
        <f t="shared" si="261"/>
        <v>1456.2778672969998</v>
      </c>
      <c r="AB774" s="429">
        <f t="shared" si="262"/>
        <v>0.29313161580052333</v>
      </c>
      <c r="AC774" s="454">
        <f t="shared" si="263"/>
        <v>105.67778713198386</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10.947453144000001</v>
      </c>
      <c r="V775" s="475">
        <f t="shared" si="256"/>
        <v>12.640438961999999</v>
      </c>
      <c r="W775" s="460">
        <f t="shared" si="257"/>
        <v>48.423671588000005</v>
      </c>
      <c r="X775" s="476">
        <f t="shared" si="258"/>
        <v>263.39477260799998</v>
      </c>
      <c r="Y775" s="476">
        <f t="shared" si="259"/>
        <v>664.71205896000004</v>
      </c>
      <c r="Z775" s="478">
        <f t="shared" si="260"/>
        <v>2.0579202380000003</v>
      </c>
      <c r="AA775" s="465">
        <f t="shared" si="261"/>
        <v>1002.1763155</v>
      </c>
      <c r="AB775" s="429">
        <f t="shared" si="262"/>
        <v>0.20172631149355877</v>
      </c>
      <c r="AC775" s="454">
        <f t="shared" si="263"/>
        <v>106.89833263603379</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6.2291826559999999</v>
      </c>
      <c r="V777" s="475">
        <f t="shared" ref="V777:V840" si="277">IFERROR(V$5*I777,"")</f>
        <v>6.8184296639999999</v>
      </c>
      <c r="W777" s="460">
        <f t="shared" ref="W777:W840" si="278">IFERROR(W$5*K777,"")</f>
        <v>23.431248452000002</v>
      </c>
      <c r="X777" s="476">
        <f t="shared" ref="X777:X840" si="279">IFERROR(X$5*M777,"")</f>
        <v>112.47676853600001</v>
      </c>
      <c r="Y777" s="476">
        <f t="shared" ref="Y777:Y840" si="280">IFERROR(Y$5*O777,"")</f>
        <v>267.349785344</v>
      </c>
      <c r="Z777" s="478">
        <f t="shared" ref="Z777:Z840" si="281">IFERROR(Z$5*Q777,"")</f>
        <v>0.95115743799999997</v>
      </c>
      <c r="AA777" s="465">
        <f t="shared" ref="AA777:AA840" si="282">IFERROR(SUM(U777:Z777),"")</f>
        <v>417.25657209000002</v>
      </c>
      <c r="AB777" s="429">
        <f t="shared" ref="AB777:AB840" si="283">IF(OR(AA777="", AA777=0), "", AA777/$AA$5)</f>
        <v>8.3988843013285033E-2</v>
      </c>
      <c r="AC777" s="454">
        <f t="shared" ref="AC777:AC840" si="284">IF(OR(AB777="", AB777=0), "", IF(AN777&gt;0, AB777/AN777*100, ""))</f>
        <v>99.419240122703172</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17.981669071999999</v>
      </c>
      <c r="V778" s="475">
        <f t="shared" si="277"/>
        <v>20.0356092</v>
      </c>
      <c r="W778" s="460">
        <f t="shared" si="278"/>
        <v>69.950975471999996</v>
      </c>
      <c r="X778" s="476">
        <f t="shared" si="279"/>
        <v>372.23577868399997</v>
      </c>
      <c r="Y778" s="476">
        <f t="shared" si="280"/>
        <v>880.44511435999993</v>
      </c>
      <c r="Z778" s="478">
        <f t="shared" si="281"/>
        <v>2.1960491959999997</v>
      </c>
      <c r="AA778" s="465">
        <f t="shared" si="282"/>
        <v>1362.8451959839999</v>
      </c>
      <c r="AB778" s="429">
        <f t="shared" si="283"/>
        <v>0.27432471738808373</v>
      </c>
      <c r="AC778" s="454">
        <f t="shared" si="284"/>
        <v>102.90052686283768</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5.1197389879999999</v>
      </c>
      <c r="V779" s="475">
        <f t="shared" si="277"/>
        <v>5.7106767419999995</v>
      </c>
      <c r="W779" s="460">
        <f t="shared" si="278"/>
        <v>18.059728906</v>
      </c>
      <c r="X779" s="476">
        <f t="shared" si="279"/>
        <v>104.97306762800001</v>
      </c>
      <c r="Y779" s="476">
        <f t="shared" si="280"/>
        <v>238.64553563200002</v>
      </c>
      <c r="Z779" s="478">
        <f t="shared" si="281"/>
        <v>0.80416056599999997</v>
      </c>
      <c r="AA779" s="465">
        <f t="shared" si="282"/>
        <v>373.31290846200005</v>
      </c>
      <c r="AB779" s="429">
        <f t="shared" si="283"/>
        <v>7.5143500092995183E-2</v>
      </c>
      <c r="AC779" s="454">
        <f t="shared" si="284"/>
        <v>102.05308273259628</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12.927358812</v>
      </c>
      <c r="V780" s="475">
        <f t="shared" si="277"/>
        <v>14.367661821</v>
      </c>
      <c r="W780" s="460">
        <f t="shared" si="278"/>
        <v>44.246913962000001</v>
      </c>
      <c r="X780" s="476">
        <f t="shared" si="279"/>
        <v>224.58712575199999</v>
      </c>
      <c r="Y780" s="476">
        <f t="shared" si="280"/>
        <v>504.68521780000003</v>
      </c>
      <c r="Z780" s="478">
        <f t="shared" si="281"/>
        <v>1.5689552229999999</v>
      </c>
      <c r="AA780" s="465">
        <f t="shared" si="282"/>
        <v>802.38323337000008</v>
      </c>
      <c r="AB780" s="429">
        <f t="shared" si="283"/>
        <v>0.16151031267512078</v>
      </c>
      <c r="AC780" s="454">
        <f t="shared" si="284"/>
        <v>97.631689674028053</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7.1685823900000001</v>
      </c>
      <c r="V781" s="475">
        <f t="shared" si="277"/>
        <v>7.73139573</v>
      </c>
      <c r="W781" s="460">
        <f t="shared" si="278"/>
        <v>25.380656569999999</v>
      </c>
      <c r="X781" s="476">
        <f t="shared" si="279"/>
        <v>132.82424126399999</v>
      </c>
      <c r="Y781" s="476">
        <f t="shared" si="280"/>
        <v>307.66780635999999</v>
      </c>
      <c r="Z781" s="478">
        <f t="shared" si="281"/>
        <v>0.94628244699999997</v>
      </c>
      <c r="AA781" s="465">
        <f t="shared" si="282"/>
        <v>481.718964761</v>
      </c>
      <c r="AB781" s="429">
        <f t="shared" si="283"/>
        <v>9.6964364887479865E-2</v>
      </c>
      <c r="AC781" s="454">
        <f t="shared" si="284"/>
        <v>100.28732817571094</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3.8011682859999998</v>
      </c>
      <c r="V782" s="475">
        <f t="shared" si="277"/>
        <v>5.1284184479999997</v>
      </c>
      <c r="W782" s="460">
        <f t="shared" si="278"/>
        <v>16.641404744000003</v>
      </c>
      <c r="X782" s="476">
        <f t="shared" si="279"/>
        <v>86.636931568000008</v>
      </c>
      <c r="Y782" s="476">
        <f t="shared" si="280"/>
        <v>216.46465970400001</v>
      </c>
      <c r="Z782" s="478">
        <f t="shared" si="281"/>
        <v>0.69868493200000004</v>
      </c>
      <c r="AA782" s="465">
        <f t="shared" si="282"/>
        <v>329.37126768200005</v>
      </c>
      <c r="AB782" s="429">
        <f t="shared" si="283"/>
        <v>6.6298564348228672E-2</v>
      </c>
      <c r="AC782" s="454">
        <f t="shared" si="284"/>
        <v>103.69715480563868</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1.8679916939999999</v>
      </c>
      <c r="V783" s="475">
        <f t="shared" si="277"/>
        <v>2.3516410859999999</v>
      </c>
      <c r="W783" s="460">
        <f t="shared" si="278"/>
        <v>6.8554186399999999</v>
      </c>
      <c r="X783" s="476">
        <f t="shared" si="279"/>
        <v>30.662237143999999</v>
      </c>
      <c r="Y783" s="476">
        <f t="shared" si="280"/>
        <v>80.172184055999992</v>
      </c>
      <c r="Z783" s="478">
        <f t="shared" si="281"/>
        <v>0.37607690999999999</v>
      </c>
      <c r="AA783" s="465">
        <f t="shared" si="282"/>
        <v>122.28554952999998</v>
      </c>
      <c r="AB783" s="429">
        <f t="shared" si="283"/>
        <v>2.4614643625201285E-2</v>
      </c>
      <c r="AC783" s="454">
        <f t="shared" si="284"/>
        <v>97.83118716345686</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1.7881219400000001</v>
      </c>
      <c r="V784" s="475">
        <f t="shared" si="277"/>
        <v>2.2079361509999997</v>
      </c>
      <c r="W784" s="460">
        <f t="shared" si="278"/>
        <v>8.0496345520000006</v>
      </c>
      <c r="X784" s="476">
        <f t="shared" si="279"/>
        <v>37.169110484000001</v>
      </c>
      <c r="Y784" s="476">
        <f t="shared" si="280"/>
        <v>71.045573288</v>
      </c>
      <c r="Z784" s="478">
        <f t="shared" si="281"/>
        <v>0.35155894399999998</v>
      </c>
      <c r="AA784" s="465">
        <f t="shared" si="282"/>
        <v>120.611935359</v>
      </c>
      <c r="AB784" s="429">
        <f t="shared" si="283"/>
        <v>2.4277764766304347E-2</v>
      </c>
      <c r="AC784" s="454">
        <f t="shared" si="284"/>
        <v>93.773063057315312</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1.007426454</v>
      </c>
      <c r="V785" s="475">
        <f t="shared" si="277"/>
        <v>1.255965102</v>
      </c>
      <c r="W785" s="460">
        <f t="shared" si="278"/>
        <v>4.4431288340000004</v>
      </c>
      <c r="X785" s="476">
        <f t="shared" si="279"/>
        <v>18.833885576</v>
      </c>
      <c r="Y785" s="476">
        <f t="shared" si="280"/>
        <v>49.698956336000002</v>
      </c>
      <c r="Z785" s="478">
        <f t="shared" si="281"/>
        <v>0.26877773999999999</v>
      </c>
      <c r="AA785" s="465">
        <f t="shared" si="282"/>
        <v>75.508140042000008</v>
      </c>
      <c r="AB785" s="429">
        <f t="shared" si="283"/>
        <v>1.5198900974637683E-2</v>
      </c>
      <c r="AC785" s="454">
        <f t="shared" si="284"/>
        <v>99.777378514774497</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5.4340667160000002</v>
      </c>
      <c r="V786" s="475">
        <f t="shared" si="277"/>
        <v>5.6632787009999994</v>
      </c>
      <c r="W786" s="460">
        <f t="shared" si="278"/>
        <v>19.347773044</v>
      </c>
      <c r="X786" s="476">
        <f t="shared" si="279"/>
        <v>90.330208451999994</v>
      </c>
      <c r="Y786" s="476">
        <f t="shared" si="280"/>
        <v>219.23090171199999</v>
      </c>
      <c r="Z786" s="478">
        <f t="shared" si="281"/>
        <v>0.865403704</v>
      </c>
      <c r="AA786" s="465">
        <f t="shared" si="282"/>
        <v>340.87163232899997</v>
      </c>
      <c r="AB786" s="429">
        <f t="shared" si="283"/>
        <v>6.8613452562198057E-2</v>
      </c>
      <c r="AC786" s="454">
        <f t="shared" si="284"/>
        <v>98.615981226257333</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3.5569861939999998</v>
      </c>
      <c r="V787" s="475">
        <f t="shared" si="277"/>
        <v>4.1185162800000006</v>
      </c>
      <c r="W787" s="460">
        <f t="shared" si="278"/>
        <v>13.274132536000002</v>
      </c>
      <c r="X787" s="476">
        <f t="shared" si="279"/>
        <v>72.593063443999995</v>
      </c>
      <c r="Y787" s="476">
        <f t="shared" si="280"/>
        <v>161.48651488000002</v>
      </c>
      <c r="Z787" s="478">
        <f t="shared" si="281"/>
        <v>0.35446196500000005</v>
      </c>
      <c r="AA787" s="465">
        <f t="shared" si="282"/>
        <v>255.38367529900003</v>
      </c>
      <c r="AB787" s="429">
        <f t="shared" si="283"/>
        <v>5.1405731742954916E-2</v>
      </c>
      <c r="AC787" s="454">
        <f t="shared" si="284"/>
        <v>100.85913108435382</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38.855337546000001</v>
      </c>
      <c r="V788" s="475">
        <f t="shared" si="277"/>
        <v>42.073705098000005</v>
      </c>
      <c r="W788" s="460">
        <f t="shared" si="278"/>
        <v>140.47509323599999</v>
      </c>
      <c r="X788" s="476">
        <f t="shared" si="279"/>
        <v>715.62898897600007</v>
      </c>
      <c r="Y788" s="476">
        <f t="shared" si="280"/>
        <v>1667.6290817040001</v>
      </c>
      <c r="Z788" s="478">
        <f t="shared" si="281"/>
        <v>5.7757934190000002</v>
      </c>
      <c r="AA788" s="465">
        <f t="shared" si="282"/>
        <v>2610.4379999790003</v>
      </c>
      <c r="AB788" s="429">
        <f t="shared" si="283"/>
        <v>0.52545048308756048</v>
      </c>
      <c r="AC788" s="454">
        <f t="shared" si="284"/>
        <v>99.915113120366101</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1.000420874</v>
      </c>
      <c r="V790" s="475">
        <f t="shared" si="277"/>
        <v>1.082808486</v>
      </c>
      <c r="W790" s="460">
        <f t="shared" si="278"/>
        <v>3.5420306620000002</v>
      </c>
      <c r="X790" s="476">
        <f t="shared" si="279"/>
        <v>17.648292684000001</v>
      </c>
      <c r="Y790" s="476">
        <f t="shared" si="280"/>
        <v>43.345050735999997</v>
      </c>
      <c r="Z790" s="478">
        <f t="shared" si="281"/>
        <v>0.171880808</v>
      </c>
      <c r="AA790" s="465">
        <f t="shared" si="282"/>
        <v>66.790484249999992</v>
      </c>
      <c r="AB790" s="429">
        <f t="shared" si="283"/>
        <v>1.3444139341787438E-2</v>
      </c>
      <c r="AC790" s="454">
        <f t="shared" si="284"/>
        <v>100.26646983841938</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0.82781002800000003</v>
      </c>
      <c r="V791" s="475">
        <f t="shared" si="277"/>
        <v>1.1381503589999999</v>
      </c>
      <c r="W791" s="460">
        <f t="shared" si="278"/>
        <v>3.8543032220000004</v>
      </c>
      <c r="X791" s="476">
        <f t="shared" si="279"/>
        <v>20.107688348</v>
      </c>
      <c r="Y791" s="476">
        <f t="shared" si="280"/>
        <v>47.208597568000002</v>
      </c>
      <c r="Z791" s="478">
        <f t="shared" si="281"/>
        <v>0.28337030699999999</v>
      </c>
      <c r="AA791" s="465">
        <f t="shared" si="282"/>
        <v>73.419919832000005</v>
      </c>
      <c r="AB791" s="429">
        <f t="shared" si="283"/>
        <v>1.4778566793880838E-2</v>
      </c>
      <c r="AC791" s="454">
        <f t="shared" si="284"/>
        <v>101.68348413486279</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1.194240046</v>
      </c>
      <c r="V792" s="475">
        <f t="shared" si="277"/>
        <v>1.394721018</v>
      </c>
      <c r="W792" s="460">
        <f t="shared" si="278"/>
        <v>4.9420415479999997</v>
      </c>
      <c r="X792" s="476">
        <f t="shared" si="279"/>
        <v>22.115422692000003</v>
      </c>
      <c r="Y792" s="476">
        <f t="shared" si="280"/>
        <v>53.344889999999992</v>
      </c>
      <c r="Z792" s="478">
        <f t="shared" si="281"/>
        <v>0.15526074300000001</v>
      </c>
      <c r="AA792" s="465">
        <f t="shared" si="282"/>
        <v>83.146576046999996</v>
      </c>
      <c r="AB792" s="429">
        <f t="shared" si="283"/>
        <v>1.6736428350845409E-2</v>
      </c>
      <c r="AC792" s="454">
        <f t="shared" si="284"/>
        <v>99.171053347325895</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0.71807039600000011</v>
      </c>
      <c r="V793" s="475">
        <f t="shared" si="277"/>
        <v>0.60217732800000001</v>
      </c>
      <c r="W793" s="460">
        <f t="shared" si="278"/>
        <v>2.794750332</v>
      </c>
      <c r="X793" s="476">
        <f t="shared" si="279"/>
        <v>9.0892376959999996</v>
      </c>
      <c r="Y793" s="476">
        <f t="shared" si="280"/>
        <v>26.484575071999998</v>
      </c>
      <c r="Z793" s="478">
        <f t="shared" si="281"/>
        <v>9.9752828999999987E-2</v>
      </c>
      <c r="AA793" s="465">
        <f t="shared" si="282"/>
        <v>39.788563653000004</v>
      </c>
      <c r="AB793" s="429">
        <f t="shared" si="283"/>
        <v>8.0089701394927548E-3</v>
      </c>
      <c r="AC793" s="454">
        <f t="shared" si="284"/>
        <v>97.400542081675525</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0.76909635599999993</v>
      </c>
      <c r="V794" s="475">
        <f t="shared" si="277"/>
        <v>0.93109127400000002</v>
      </c>
      <c r="W794" s="460">
        <f t="shared" si="278"/>
        <v>3.011677948</v>
      </c>
      <c r="X794" s="476">
        <f t="shared" si="279"/>
        <v>16.043410284</v>
      </c>
      <c r="Y794" s="476">
        <f t="shared" si="280"/>
        <v>36.507973903999996</v>
      </c>
      <c r="Z794" s="478">
        <f t="shared" si="281"/>
        <v>0.12644449399999999</v>
      </c>
      <c r="AA794" s="465">
        <f t="shared" si="282"/>
        <v>57.389694259999992</v>
      </c>
      <c r="AB794" s="429">
        <f t="shared" si="283"/>
        <v>1.1551870825281802E-2</v>
      </c>
      <c r="AC794" s="454">
        <f t="shared" si="284"/>
        <v>100.7129550816268</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1.655982064</v>
      </c>
      <c r="V795" s="475">
        <f t="shared" si="277"/>
        <v>1.704252798</v>
      </c>
      <c r="W795" s="460">
        <f t="shared" si="278"/>
        <v>5.3932639739999999</v>
      </c>
      <c r="X795" s="476">
        <f t="shared" si="279"/>
        <v>26.992093699999998</v>
      </c>
      <c r="Y795" s="476">
        <f t="shared" si="280"/>
        <v>60.513731792000002</v>
      </c>
      <c r="Z795" s="478">
        <f t="shared" si="281"/>
        <v>0.172127956</v>
      </c>
      <c r="AA795" s="465">
        <f t="shared" si="282"/>
        <v>96.431452283999988</v>
      </c>
      <c r="AB795" s="429">
        <f t="shared" si="283"/>
        <v>1.9410517770531398E-2</v>
      </c>
      <c r="AC795" s="454">
        <f t="shared" si="284"/>
        <v>97.142090225225701</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1.5777444540000001</v>
      </c>
      <c r="V796" s="475">
        <f t="shared" si="277"/>
        <v>1.638065997</v>
      </c>
      <c r="W796" s="460">
        <f t="shared" si="278"/>
        <v>5.5751920580000007</v>
      </c>
      <c r="X796" s="476">
        <f t="shared" si="279"/>
        <v>26.934582004000003</v>
      </c>
      <c r="Y796" s="476">
        <f t="shared" si="280"/>
        <v>53.024066359999999</v>
      </c>
      <c r="Z796" s="478">
        <f t="shared" si="281"/>
        <v>0.21721437100000002</v>
      </c>
      <c r="AA796" s="465">
        <f t="shared" si="282"/>
        <v>88.966865244000005</v>
      </c>
      <c r="AB796" s="429">
        <f t="shared" si="283"/>
        <v>1.7907984147342997E-2</v>
      </c>
      <c r="AC796" s="454">
        <f t="shared" si="284"/>
        <v>93.564584049008019</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0.667398822</v>
      </c>
      <c r="V797" s="475">
        <f t="shared" si="277"/>
        <v>0.51708383099999999</v>
      </c>
      <c r="W797" s="460">
        <f t="shared" si="278"/>
        <v>2.3434362059999998</v>
      </c>
      <c r="X797" s="476">
        <f t="shared" si="279"/>
        <v>11.409558555999999</v>
      </c>
      <c r="Y797" s="476">
        <f t="shared" si="280"/>
        <v>34.098638072</v>
      </c>
      <c r="Z797" s="478">
        <f t="shared" si="281"/>
        <v>7.3731790000000005E-2</v>
      </c>
      <c r="AA797" s="465">
        <f t="shared" si="282"/>
        <v>49.109847276999993</v>
      </c>
      <c r="AB797" s="429">
        <f t="shared" si="283"/>
        <v>9.8852349591384853E-3</v>
      </c>
      <c r="AC797" s="454">
        <f t="shared" si="284"/>
        <v>109.197353915121</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0.45232744199999997</v>
      </c>
      <c r="V798" s="475">
        <f t="shared" si="277"/>
        <v>0.34400473199999998</v>
      </c>
      <c r="W798" s="460">
        <f t="shared" si="278"/>
        <v>1.1127066640000001</v>
      </c>
      <c r="X798" s="476">
        <f t="shared" si="279"/>
        <v>5.7928698079999998</v>
      </c>
      <c r="Y798" s="476">
        <f t="shared" si="280"/>
        <v>12.806340248</v>
      </c>
      <c r="Z798" s="478">
        <f t="shared" si="281"/>
        <v>4.6716691999999997E-2</v>
      </c>
      <c r="AA798" s="465">
        <f t="shared" si="282"/>
        <v>20.554965585999998</v>
      </c>
      <c r="AB798" s="429">
        <f t="shared" si="283"/>
        <v>4.1374729440418678E-3</v>
      </c>
      <c r="AC798" s="454">
        <f t="shared" si="284"/>
        <v>95.169370019307962</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0.335215708</v>
      </c>
      <c r="V799" s="475">
        <f t="shared" si="277"/>
        <v>0.37511099999999997</v>
      </c>
      <c r="W799" s="460">
        <f t="shared" si="278"/>
        <v>1.189713966</v>
      </c>
      <c r="X799" s="476">
        <f t="shared" si="279"/>
        <v>4.8633992880000001</v>
      </c>
      <c r="Y799" s="476">
        <f t="shared" si="280"/>
        <v>14.387095792</v>
      </c>
      <c r="Z799" s="478">
        <f t="shared" si="281"/>
        <v>4.9829362000000002E-2</v>
      </c>
      <c r="AA799" s="465">
        <f t="shared" si="282"/>
        <v>21.200365116</v>
      </c>
      <c r="AB799" s="429">
        <f t="shared" si="283"/>
        <v>4.2673842826086959E-3</v>
      </c>
      <c r="AC799" s="454">
        <f t="shared" si="284"/>
        <v>100.08024198059925</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0.48201439200000001</v>
      </c>
      <c r="V800" s="475">
        <f t="shared" si="277"/>
        <v>0.40113233100000001</v>
      </c>
      <c r="W800" s="460">
        <f t="shared" si="278"/>
        <v>1.2974897620000001</v>
      </c>
      <c r="X800" s="476">
        <f t="shared" si="279"/>
        <v>6.7548703640000003</v>
      </c>
      <c r="Y800" s="476">
        <f t="shared" si="280"/>
        <v>15.728349176000002</v>
      </c>
      <c r="Z800" s="478">
        <f t="shared" si="281"/>
        <v>4.1396267E-2</v>
      </c>
      <c r="AA800" s="465">
        <f t="shared" si="282"/>
        <v>24.705252292000001</v>
      </c>
      <c r="AB800" s="429">
        <f t="shared" si="283"/>
        <v>4.9728768703703706E-3</v>
      </c>
      <c r="AC800" s="454">
        <f t="shared" si="284"/>
        <v>97.906993162668726</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3.0477421700000003</v>
      </c>
      <c r="V801" s="475">
        <f t="shared" si="277"/>
        <v>4.8554785799999998</v>
      </c>
      <c r="W801" s="460">
        <f t="shared" si="278"/>
        <v>11.615698998000001</v>
      </c>
      <c r="X801" s="476">
        <f t="shared" si="279"/>
        <v>49.555261668</v>
      </c>
      <c r="Y801" s="476">
        <f t="shared" si="280"/>
        <v>140.80709930400002</v>
      </c>
      <c r="Z801" s="478">
        <f t="shared" si="281"/>
        <v>0.59281956800000002</v>
      </c>
      <c r="AA801" s="465">
        <f t="shared" si="282"/>
        <v>210.47410028800002</v>
      </c>
      <c r="AB801" s="429">
        <f t="shared" si="283"/>
        <v>4.2365962215781004E-2</v>
      </c>
      <c r="AC801" s="454">
        <f t="shared" si="284"/>
        <v>96.914973926366869</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0.233685266</v>
      </c>
      <c r="V803" s="475">
        <f t="shared" si="277"/>
        <v>0.241655967</v>
      </c>
      <c r="W803" s="460">
        <f t="shared" si="278"/>
        <v>1.691476454</v>
      </c>
      <c r="X803" s="476">
        <f t="shared" si="279"/>
        <v>11.926581392000001</v>
      </c>
      <c r="Y803" s="476">
        <f t="shared" si="280"/>
        <v>30.928278647999999</v>
      </c>
      <c r="Z803" s="478">
        <f t="shared" si="281"/>
        <v>7.0040377000000001E-2</v>
      </c>
      <c r="AA803" s="465">
        <f t="shared" si="282"/>
        <v>45.091718103999995</v>
      </c>
      <c r="AB803" s="429">
        <f t="shared" si="283"/>
        <v>9.0764327906602237E-3</v>
      </c>
      <c r="AC803" s="454">
        <f t="shared" si="284"/>
        <v>120.83873647836749</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0.58567632999999997</v>
      </c>
      <c r="V804" s="475">
        <f t="shared" si="277"/>
        <v>0.64107814500000004</v>
      </c>
      <c r="W804" s="460">
        <f t="shared" si="278"/>
        <v>2.07361079</v>
      </c>
      <c r="X804" s="476">
        <f t="shared" si="279"/>
        <v>11.515505892000002</v>
      </c>
      <c r="Y804" s="476">
        <f t="shared" si="280"/>
        <v>24.468539199999999</v>
      </c>
      <c r="Z804" s="478">
        <f t="shared" si="281"/>
        <v>7.3307322000000008E-2</v>
      </c>
      <c r="AA804" s="465">
        <f t="shared" si="282"/>
        <v>39.357717678999997</v>
      </c>
      <c r="AB804" s="429">
        <f t="shared" si="283"/>
        <v>7.9222459096215773E-3</v>
      </c>
      <c r="AC804" s="454">
        <f t="shared" si="284"/>
        <v>99.308006831809266</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0.32751319600000001</v>
      </c>
      <c r="V805" s="475">
        <f t="shared" si="277"/>
        <v>0.22064181300000002</v>
      </c>
      <c r="W805" s="460">
        <f t="shared" si="278"/>
        <v>0.83515932199999998</v>
      </c>
      <c r="X805" s="476">
        <f t="shared" si="279"/>
        <v>7.3945645400000002</v>
      </c>
      <c r="Y805" s="476">
        <f t="shared" si="280"/>
        <v>14.056512304</v>
      </c>
      <c r="Z805" s="478">
        <f t="shared" si="281"/>
        <v>4.8684393999999999E-2</v>
      </c>
      <c r="AA805" s="465">
        <f t="shared" si="282"/>
        <v>22.883075568999999</v>
      </c>
      <c r="AB805" s="429">
        <f t="shared" si="283"/>
        <v>4.606094116143317E-3</v>
      </c>
      <c r="AC805" s="454">
        <f t="shared" si="284"/>
        <v>106.30693403485832</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0.587894998</v>
      </c>
      <c r="V806" s="475">
        <f t="shared" si="277"/>
        <v>0.798131637</v>
      </c>
      <c r="W806" s="460">
        <f t="shared" si="278"/>
        <v>3.5427150060000003</v>
      </c>
      <c r="X806" s="476">
        <f t="shared" si="279"/>
        <v>23.698373336</v>
      </c>
      <c r="Y806" s="476">
        <f t="shared" si="280"/>
        <v>47.366987864000002</v>
      </c>
      <c r="Z806" s="478">
        <f t="shared" si="281"/>
        <v>0.15198710999999998</v>
      </c>
      <c r="AA806" s="465">
        <f t="shared" si="282"/>
        <v>76.146089950999993</v>
      </c>
      <c r="AB806" s="429">
        <f t="shared" si="283"/>
        <v>1.5327312792069241E-2</v>
      </c>
      <c r="AC806" s="454">
        <f t="shared" si="284"/>
        <v>108.2275873086771</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1.541011372</v>
      </c>
      <c r="V807" s="475">
        <f t="shared" si="277"/>
        <v>1.290750552</v>
      </c>
      <c r="W807" s="460">
        <f t="shared" si="278"/>
        <v>6.8245380100000004</v>
      </c>
      <c r="X807" s="476">
        <f t="shared" si="279"/>
        <v>48.008978071999998</v>
      </c>
      <c r="Y807" s="476">
        <f t="shared" si="280"/>
        <v>121.483029024</v>
      </c>
      <c r="Z807" s="478">
        <f t="shared" si="281"/>
        <v>0.23617372900000003</v>
      </c>
      <c r="AA807" s="465">
        <f t="shared" si="282"/>
        <v>179.38448075900001</v>
      </c>
      <c r="AB807" s="429">
        <f t="shared" si="283"/>
        <v>3.6107987270330114E-2</v>
      </c>
      <c r="AC807" s="454">
        <f t="shared" si="284"/>
        <v>116.18666601663014</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1.173654652</v>
      </c>
      <c r="V808" s="475">
        <f t="shared" si="277"/>
        <v>0.73873725300000004</v>
      </c>
      <c r="W808" s="460">
        <f t="shared" si="278"/>
        <v>4.3886710860000004</v>
      </c>
      <c r="X808" s="476">
        <f t="shared" si="279"/>
        <v>31.450719168000003</v>
      </c>
      <c r="Y808" s="476">
        <f t="shared" si="280"/>
        <v>63.759019407999993</v>
      </c>
      <c r="Z808" s="478">
        <f t="shared" si="281"/>
        <v>0.36932016000000001</v>
      </c>
      <c r="AA808" s="465">
        <f t="shared" si="282"/>
        <v>101.88012172699999</v>
      </c>
      <c r="AB808" s="429">
        <f t="shared" si="283"/>
        <v>2.0507270879025763E-2</v>
      </c>
      <c r="AC808" s="454">
        <f t="shared" si="284"/>
        <v>108.08759551360822</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0.55816964199999997</v>
      </c>
      <c r="V809" s="475">
        <f t="shared" si="277"/>
        <v>0.95795119799999995</v>
      </c>
      <c r="W809" s="460">
        <f t="shared" si="278"/>
        <v>1.415235182</v>
      </c>
      <c r="X809" s="476">
        <f t="shared" si="279"/>
        <v>25.636281791999998</v>
      </c>
      <c r="Y809" s="476">
        <f t="shared" si="280"/>
        <v>50.610211080000006</v>
      </c>
      <c r="Z809" s="478">
        <f t="shared" si="281"/>
        <v>0.14179495</v>
      </c>
      <c r="AA809" s="465">
        <f t="shared" si="282"/>
        <v>79.319643844000012</v>
      </c>
      <c r="AB809" s="429">
        <f t="shared" si="283"/>
        <v>1.5966111884863125E-2</v>
      </c>
      <c r="AC809" s="454">
        <f t="shared" si="284"/>
        <v>114.69635820999551</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1.3986399600000001</v>
      </c>
      <c r="V810" s="475">
        <f t="shared" si="277"/>
        <v>1.3727586780000001</v>
      </c>
      <c r="W810" s="460">
        <f t="shared" si="278"/>
        <v>4.2472471540000001</v>
      </c>
      <c r="X810" s="476">
        <f t="shared" si="279"/>
        <v>34.853221259999998</v>
      </c>
      <c r="Y810" s="476">
        <f t="shared" si="280"/>
        <v>91.748850152000003</v>
      </c>
      <c r="Z810" s="478">
        <f t="shared" si="281"/>
        <v>0.24734835400000002</v>
      </c>
      <c r="AA810" s="465">
        <f t="shared" si="282"/>
        <v>133.86806555800001</v>
      </c>
      <c r="AB810" s="429">
        <f t="shared" si="283"/>
        <v>2.694606794645733E-2</v>
      </c>
      <c r="AC810" s="454">
        <f t="shared" si="284"/>
        <v>113.98597311764375</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50.352089286000002</v>
      </c>
      <c r="V811" s="475">
        <f t="shared" si="277"/>
        <v>53.329340277</v>
      </c>
      <c r="W811" s="460">
        <f t="shared" si="278"/>
        <v>177.58929954799999</v>
      </c>
      <c r="X811" s="476">
        <f t="shared" si="279"/>
        <v>927.73869012</v>
      </c>
      <c r="Y811" s="476">
        <f t="shared" si="280"/>
        <v>1936.319243856</v>
      </c>
      <c r="Z811" s="478">
        <f t="shared" si="281"/>
        <v>4.9556056440000003</v>
      </c>
      <c r="AA811" s="465">
        <f t="shared" si="282"/>
        <v>3150.2842687309999</v>
      </c>
      <c r="AB811" s="429">
        <f t="shared" si="283"/>
        <v>0.63411519096839775</v>
      </c>
      <c r="AC811" s="454">
        <f t="shared" si="284"/>
        <v>97.565191633418408</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2.8757987300000001</v>
      </c>
      <c r="V812" s="475">
        <f t="shared" si="277"/>
        <v>4.7738984579999997</v>
      </c>
      <c r="W812" s="460">
        <f t="shared" si="278"/>
        <v>12.510048835999999</v>
      </c>
      <c r="X812" s="476">
        <f t="shared" si="279"/>
        <v>62.986588763999997</v>
      </c>
      <c r="Y812" s="476">
        <f t="shared" si="280"/>
        <v>131.46794743999999</v>
      </c>
      <c r="Z812" s="478">
        <f t="shared" si="281"/>
        <v>1.5701159099999999</v>
      </c>
      <c r="AA812" s="465">
        <f t="shared" si="282"/>
        <v>216.18439813799998</v>
      </c>
      <c r="AB812" s="429">
        <f t="shared" si="283"/>
        <v>4.3515378047101448E-2</v>
      </c>
      <c r="AC812" s="454">
        <f t="shared" si="284"/>
        <v>92.425934762269563</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1.1502273619999999</v>
      </c>
      <c r="V813" s="475">
        <f t="shared" si="277"/>
        <v>2.1774765060000001</v>
      </c>
      <c r="W813" s="460">
        <f t="shared" si="278"/>
        <v>6.5946990340000005</v>
      </c>
      <c r="X813" s="476">
        <f t="shared" si="279"/>
        <v>39.177835092000002</v>
      </c>
      <c r="Y813" s="476">
        <f t="shared" si="280"/>
        <v>139.02461059199999</v>
      </c>
      <c r="Z813" s="478">
        <f t="shared" si="281"/>
        <v>0.43292459100000003</v>
      </c>
      <c r="AA813" s="465">
        <f t="shared" si="282"/>
        <v>188.55777317699997</v>
      </c>
      <c r="AB813" s="429">
        <f t="shared" si="283"/>
        <v>3.7954463199879225E-2</v>
      </c>
      <c r="AC813" s="454">
        <f t="shared" si="284"/>
        <v>118.53951131523482</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19.621884696000002</v>
      </c>
      <c r="V814" s="475">
        <f t="shared" si="277"/>
        <v>20.719284759000001</v>
      </c>
      <c r="W814" s="460">
        <f t="shared" si="278"/>
        <v>65.305952320000003</v>
      </c>
      <c r="X814" s="476">
        <f t="shared" si="279"/>
        <v>334.09688602400001</v>
      </c>
      <c r="Y814" s="476">
        <f t="shared" si="280"/>
        <v>969.1881981119999</v>
      </c>
      <c r="Z814" s="478">
        <f t="shared" si="281"/>
        <v>4.0413538550000006</v>
      </c>
      <c r="AA814" s="465">
        <f t="shared" si="282"/>
        <v>1412.9735597659999</v>
      </c>
      <c r="AB814" s="429">
        <f t="shared" si="283"/>
        <v>0.28441496774677938</v>
      </c>
      <c r="AC814" s="454">
        <f t="shared" si="284"/>
        <v>104.96556549786875</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2.9202889359999999</v>
      </c>
      <c r="V815" s="475">
        <f t="shared" si="277"/>
        <v>2.3777013780000003</v>
      </c>
      <c r="W815" s="460">
        <f t="shared" si="278"/>
        <v>7.105971598</v>
      </c>
      <c r="X815" s="476">
        <f t="shared" si="279"/>
        <v>37.200696632000003</v>
      </c>
      <c r="Y815" s="476">
        <f t="shared" si="280"/>
        <v>49.396131088000004</v>
      </c>
      <c r="Z815" s="478">
        <f t="shared" si="281"/>
        <v>1.007973824</v>
      </c>
      <c r="AA815" s="465">
        <f t="shared" si="282"/>
        <v>100.00876345600001</v>
      </c>
      <c r="AB815" s="429">
        <f t="shared" si="283"/>
        <v>2.0130588457326893E-2</v>
      </c>
      <c r="AC815" s="454">
        <f t="shared" si="284"/>
        <v>78.517226223970496</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13.581273872000001</v>
      </c>
      <c r="V816" s="475">
        <f t="shared" si="277"/>
        <v>12.575588904</v>
      </c>
      <c r="W816" s="460">
        <f t="shared" si="278"/>
        <v>39.839935887999999</v>
      </c>
      <c r="X816" s="476">
        <f t="shared" si="279"/>
        <v>208.56731403200001</v>
      </c>
      <c r="Y816" s="476">
        <f t="shared" si="280"/>
        <v>442.14681459200006</v>
      </c>
      <c r="Z816" s="478">
        <f t="shared" si="281"/>
        <v>1.639816299</v>
      </c>
      <c r="AA816" s="465">
        <f t="shared" si="282"/>
        <v>718.35074358700001</v>
      </c>
      <c r="AB816" s="429">
        <f t="shared" si="283"/>
        <v>0.14459556030334139</v>
      </c>
      <c r="AC816" s="454">
        <f t="shared" si="284"/>
        <v>95.623120024877281</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9.695889738</v>
      </c>
      <c r="V817" s="475">
        <f t="shared" si="277"/>
        <v>10.863047214</v>
      </c>
      <c r="W817" s="460">
        <f t="shared" si="278"/>
        <v>48.620938461999998</v>
      </c>
      <c r="X817" s="476">
        <f t="shared" si="279"/>
        <v>253.98586378000002</v>
      </c>
      <c r="Y817" s="476">
        <f t="shared" si="280"/>
        <v>563.715709952</v>
      </c>
      <c r="Z817" s="478">
        <f t="shared" si="281"/>
        <v>1.4370153819999998</v>
      </c>
      <c r="AA817" s="465">
        <f t="shared" si="282"/>
        <v>888.31846452800005</v>
      </c>
      <c r="AB817" s="429">
        <f t="shared" si="283"/>
        <v>0.17880806451851852</v>
      </c>
      <c r="AC817" s="454">
        <f t="shared" si="284"/>
        <v>104.54337639533817</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33.283302491999997</v>
      </c>
      <c r="V818" s="475">
        <f t="shared" si="277"/>
        <v>37.285752492</v>
      </c>
      <c r="W818" s="460">
        <f t="shared" si="278"/>
        <v>114.336682362</v>
      </c>
      <c r="X818" s="476">
        <f t="shared" si="279"/>
        <v>594.210994476</v>
      </c>
      <c r="Y818" s="476">
        <f t="shared" si="280"/>
        <v>1586.9104287360001</v>
      </c>
      <c r="Z818" s="478">
        <f t="shared" si="281"/>
        <v>5.4379183429999998</v>
      </c>
      <c r="AA818" s="465">
        <f t="shared" si="282"/>
        <v>2371.4650789010002</v>
      </c>
      <c r="AB818" s="429">
        <f t="shared" si="283"/>
        <v>0.47734804325704511</v>
      </c>
      <c r="AC818" s="454">
        <f t="shared" si="284"/>
        <v>103.20314137596375</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14.519244888000001</v>
      </c>
      <c r="V819" s="475">
        <f t="shared" si="277"/>
        <v>17.897910012000001</v>
      </c>
      <c r="W819" s="460">
        <f t="shared" si="278"/>
        <v>52.096471428000001</v>
      </c>
      <c r="X819" s="476">
        <f t="shared" si="279"/>
        <v>270.03512971599997</v>
      </c>
      <c r="Y819" s="476">
        <f t="shared" si="280"/>
        <v>533.83091245599996</v>
      </c>
      <c r="Z819" s="478">
        <f t="shared" si="281"/>
        <v>1.477276152</v>
      </c>
      <c r="AA819" s="465">
        <f t="shared" si="282"/>
        <v>889.85694465199992</v>
      </c>
      <c r="AB819" s="429">
        <f t="shared" si="283"/>
        <v>0.17911774248228662</v>
      </c>
      <c r="AC819" s="454">
        <f t="shared" si="284"/>
        <v>94.482409926973816</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1.3779890020000001</v>
      </c>
      <c r="V820" s="475">
        <f t="shared" si="277"/>
        <v>1.6454190149999999</v>
      </c>
      <c r="W820" s="460">
        <f t="shared" si="278"/>
        <v>5.1603606460000009</v>
      </c>
      <c r="X820" s="476">
        <f t="shared" si="279"/>
        <v>24.519600908000001</v>
      </c>
      <c r="Y820" s="476">
        <f t="shared" si="280"/>
        <v>32.651299936000001</v>
      </c>
      <c r="Z820" s="478">
        <f t="shared" si="281"/>
        <v>1.0995003249999999</v>
      </c>
      <c r="AA820" s="465">
        <f t="shared" si="282"/>
        <v>66.454169832000005</v>
      </c>
      <c r="AB820" s="429">
        <f t="shared" si="283"/>
        <v>1.3376443202898552E-2</v>
      </c>
      <c r="AC820" s="454">
        <f t="shared" si="284"/>
        <v>77.765687854251809</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6.3317262320000003</v>
      </c>
      <c r="V821" s="475">
        <f t="shared" si="277"/>
        <v>6.321415365</v>
      </c>
      <c r="W821" s="460">
        <f t="shared" si="278"/>
        <v>17.225321000000001</v>
      </c>
      <c r="X821" s="476">
        <f t="shared" si="279"/>
        <v>93.367656404000002</v>
      </c>
      <c r="Y821" s="476">
        <f t="shared" si="280"/>
        <v>210.13037860800003</v>
      </c>
      <c r="Z821" s="478">
        <f t="shared" si="281"/>
        <v>0.44893109800000003</v>
      </c>
      <c r="AA821" s="465">
        <f t="shared" si="282"/>
        <v>333.82542870700001</v>
      </c>
      <c r="AB821" s="429">
        <f t="shared" si="283"/>
        <v>6.7195134602858295E-2</v>
      </c>
      <c r="AC821" s="454">
        <f t="shared" si="284"/>
        <v>96.561498986475343</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5.4990615819999995</v>
      </c>
      <c r="V822" s="475">
        <f t="shared" si="277"/>
        <v>4.4604831330000003</v>
      </c>
      <c r="W822" s="460">
        <f t="shared" si="278"/>
        <v>23.106651674000002</v>
      </c>
      <c r="X822" s="476">
        <f t="shared" si="279"/>
        <v>118.94426319599999</v>
      </c>
      <c r="Y822" s="476">
        <f t="shared" si="280"/>
        <v>266.11013537599996</v>
      </c>
      <c r="Z822" s="478">
        <f t="shared" si="281"/>
        <v>0.95251512400000005</v>
      </c>
      <c r="AA822" s="465">
        <f t="shared" si="282"/>
        <v>419.07311008499994</v>
      </c>
      <c r="AB822" s="429">
        <f t="shared" si="283"/>
        <v>8.4354490757850231E-2</v>
      </c>
      <c r="AC822" s="454">
        <f t="shared" si="284"/>
        <v>103.90730954002041</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18.247038992</v>
      </c>
      <c r="V823" s="475">
        <f t="shared" si="277"/>
        <v>18.804164418000003</v>
      </c>
      <c r="W823" s="460">
        <f t="shared" si="278"/>
        <v>59.371248577999999</v>
      </c>
      <c r="X823" s="476">
        <f t="shared" si="279"/>
        <v>279.925782884</v>
      </c>
      <c r="Y823" s="476">
        <f t="shared" si="280"/>
        <v>731.33820284000001</v>
      </c>
      <c r="Z823" s="478">
        <f t="shared" si="281"/>
        <v>3.7957212370000004</v>
      </c>
      <c r="AA823" s="465">
        <f t="shared" si="282"/>
        <v>1111.482158949</v>
      </c>
      <c r="AB823" s="429">
        <f t="shared" si="283"/>
        <v>0.22372829286413043</v>
      </c>
      <c r="AC823" s="454">
        <f t="shared" si="284"/>
        <v>99.015245063276112</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42.544184192000003</v>
      </c>
      <c r="V824" s="475">
        <f t="shared" si="277"/>
        <v>49.768518069000002</v>
      </c>
      <c r="W824" s="460">
        <f t="shared" si="278"/>
        <v>157.13641836400001</v>
      </c>
      <c r="X824" s="476">
        <f t="shared" si="279"/>
        <v>847.24269660800007</v>
      </c>
      <c r="Y824" s="476">
        <f t="shared" si="280"/>
        <v>1935.7699832400001</v>
      </c>
      <c r="Z824" s="478">
        <f t="shared" si="281"/>
        <v>4.7033322049999997</v>
      </c>
      <c r="AA824" s="465">
        <f t="shared" si="282"/>
        <v>3037.1651326780002</v>
      </c>
      <c r="AB824" s="429">
        <f t="shared" si="283"/>
        <v>0.6113456386227859</v>
      </c>
      <c r="AC824" s="454">
        <f t="shared" si="284"/>
        <v>100.86958394659509</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40.812407257999993</v>
      </c>
      <c r="V825" s="475">
        <f t="shared" si="277"/>
        <v>39.654354087000002</v>
      </c>
      <c r="W825" s="460">
        <f t="shared" si="278"/>
        <v>138.93252579200001</v>
      </c>
      <c r="X825" s="476">
        <f t="shared" si="279"/>
        <v>707.80981942000005</v>
      </c>
      <c r="Y825" s="476">
        <f t="shared" si="280"/>
        <v>1636.1259470560001</v>
      </c>
      <c r="Z825" s="478">
        <f t="shared" si="281"/>
        <v>5.0238122769999993</v>
      </c>
      <c r="AA825" s="465">
        <f t="shared" si="282"/>
        <v>2568.3588658900003</v>
      </c>
      <c r="AB825" s="429">
        <f t="shared" si="283"/>
        <v>0.51698044804549115</v>
      </c>
      <c r="AC825" s="454">
        <f t="shared" si="284"/>
        <v>99.821049452203212</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23.405737722000001</v>
      </c>
      <c r="V826" s="475">
        <f t="shared" si="277"/>
        <v>30.351992436</v>
      </c>
      <c r="W826" s="460">
        <f t="shared" si="278"/>
        <v>99.041189434000003</v>
      </c>
      <c r="X826" s="476">
        <f t="shared" si="279"/>
        <v>509.86466357199998</v>
      </c>
      <c r="Y826" s="476">
        <f t="shared" si="280"/>
        <v>1198.7824100560001</v>
      </c>
      <c r="Z826" s="478">
        <f t="shared" si="281"/>
        <v>3.3931402780000002</v>
      </c>
      <c r="AA826" s="465">
        <f t="shared" si="282"/>
        <v>1864.8391334980001</v>
      </c>
      <c r="AB826" s="429">
        <f t="shared" si="283"/>
        <v>0.37537019595370374</v>
      </c>
      <c r="AC826" s="454">
        <f t="shared" si="284"/>
        <v>101.60795145271125</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6.942893046</v>
      </c>
      <c r="V827" s="475">
        <f t="shared" si="277"/>
        <v>8.6780814480000004</v>
      </c>
      <c r="W827" s="460">
        <f t="shared" si="278"/>
        <v>17.574631713999999</v>
      </c>
      <c r="X827" s="476">
        <f t="shared" si="279"/>
        <v>107.71197008</v>
      </c>
      <c r="Y827" s="476">
        <f t="shared" si="280"/>
        <v>250.59469888799998</v>
      </c>
      <c r="Z827" s="478">
        <f t="shared" si="281"/>
        <v>0.76450580800000001</v>
      </c>
      <c r="AA827" s="465">
        <f t="shared" si="282"/>
        <v>392.26678098400004</v>
      </c>
      <c r="AB827" s="429">
        <f t="shared" si="283"/>
        <v>7.8958691824476651E-2</v>
      </c>
      <c r="AC827" s="454">
        <f t="shared" si="284"/>
        <v>96.543824797793647</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2.8389619740000001</v>
      </c>
      <c r="V828" s="475">
        <f t="shared" si="277"/>
        <v>2.3155720290000001</v>
      </c>
      <c r="W828" s="460">
        <f t="shared" si="278"/>
        <v>6.4516527979999996</v>
      </c>
      <c r="X828" s="476">
        <f t="shared" si="279"/>
        <v>38.613546928000005</v>
      </c>
      <c r="Y828" s="476">
        <f t="shared" si="280"/>
        <v>90.496943999999999</v>
      </c>
      <c r="Z828" s="478">
        <f t="shared" si="281"/>
        <v>1.8185416369999998</v>
      </c>
      <c r="AA828" s="465">
        <f t="shared" si="282"/>
        <v>142.53521936600001</v>
      </c>
      <c r="AB828" s="429">
        <f t="shared" si="283"/>
        <v>2.8690664123590982E-2</v>
      </c>
      <c r="AC828" s="454">
        <f t="shared" si="284"/>
        <v>92.917777113071693</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8.8959975419999999</v>
      </c>
      <c r="V829" s="475">
        <f t="shared" si="277"/>
        <v>10.278015479999999</v>
      </c>
      <c r="W829" s="460">
        <f t="shared" si="278"/>
        <v>36.288084155999996</v>
      </c>
      <c r="X829" s="476">
        <f t="shared" si="279"/>
        <v>141.51237157200001</v>
      </c>
      <c r="Y829" s="476">
        <f t="shared" si="280"/>
        <v>382.17124011999999</v>
      </c>
      <c r="Z829" s="478">
        <f t="shared" si="281"/>
        <v>1.105396303</v>
      </c>
      <c r="AA829" s="465">
        <f t="shared" si="282"/>
        <v>580.25110517300004</v>
      </c>
      <c r="AB829" s="429">
        <f t="shared" si="283"/>
        <v>0.11679772648409824</v>
      </c>
      <c r="AC829" s="454">
        <f t="shared" si="284"/>
        <v>98.452912657102033</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13.232004898000001</v>
      </c>
      <c r="V830" s="475">
        <f t="shared" si="277"/>
        <v>12.889700747999999</v>
      </c>
      <c r="W830" s="460">
        <f t="shared" si="278"/>
        <v>47.620577398000002</v>
      </c>
      <c r="X830" s="476">
        <f t="shared" si="279"/>
        <v>246.634628064</v>
      </c>
      <c r="Y830" s="476">
        <f t="shared" si="280"/>
        <v>568.44572040000003</v>
      </c>
      <c r="Z830" s="478">
        <f t="shared" si="281"/>
        <v>1.4891281570000001</v>
      </c>
      <c r="AA830" s="465">
        <f t="shared" si="282"/>
        <v>890.31175966500007</v>
      </c>
      <c r="AB830" s="429">
        <f t="shared" si="283"/>
        <v>0.17920929139794686</v>
      </c>
      <c r="AC830" s="454">
        <f t="shared" si="284"/>
        <v>101.3099724842306</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11.227474028</v>
      </c>
      <c r="V831" s="475">
        <f t="shared" si="277"/>
        <v>12.367831518000001</v>
      </c>
      <c r="W831" s="460">
        <f t="shared" si="278"/>
        <v>35.560035150000004</v>
      </c>
      <c r="X831" s="476">
        <f t="shared" si="279"/>
        <v>209.27167954000001</v>
      </c>
      <c r="Y831" s="476">
        <f t="shared" si="280"/>
        <v>501.226074224</v>
      </c>
      <c r="Z831" s="478">
        <f t="shared" si="281"/>
        <v>1.7181053340000001</v>
      </c>
      <c r="AA831" s="465">
        <f t="shared" si="282"/>
        <v>771.37119979400006</v>
      </c>
      <c r="AB831" s="429">
        <f t="shared" si="283"/>
        <v>0.15526795486996781</v>
      </c>
      <c r="AC831" s="454">
        <f t="shared" si="284"/>
        <v>102.06072782689127</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19.693301282</v>
      </c>
      <c r="V832" s="475">
        <f t="shared" si="277"/>
        <v>22.800703121999998</v>
      </c>
      <c r="W832" s="460">
        <f t="shared" si="278"/>
        <v>69.739698148000002</v>
      </c>
      <c r="X832" s="476">
        <f t="shared" si="279"/>
        <v>385.80259053600003</v>
      </c>
      <c r="Y832" s="476">
        <f t="shared" si="280"/>
        <v>924.99411364799994</v>
      </c>
      <c r="Z832" s="478">
        <f t="shared" si="281"/>
        <v>3.1674113349999997</v>
      </c>
      <c r="AA832" s="465">
        <f t="shared" si="282"/>
        <v>1426.197818071</v>
      </c>
      <c r="AB832" s="429">
        <f t="shared" si="283"/>
        <v>0.28707685548933171</v>
      </c>
      <c r="AC832" s="454">
        <f t="shared" si="284"/>
        <v>101.93459028286831</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9.0519949440000005</v>
      </c>
      <c r="V833" s="475">
        <f t="shared" si="277"/>
        <v>15.471592839000001</v>
      </c>
      <c r="W833" s="460">
        <f t="shared" si="278"/>
        <v>44.031207527999996</v>
      </c>
      <c r="X833" s="476">
        <f t="shared" si="279"/>
        <v>238.93060193200003</v>
      </c>
      <c r="Y833" s="476">
        <f t="shared" si="280"/>
        <v>535.719870216</v>
      </c>
      <c r="Z833" s="478">
        <f t="shared" si="281"/>
        <v>1.9082801539999998</v>
      </c>
      <c r="AA833" s="465">
        <f t="shared" si="282"/>
        <v>845.11354761299992</v>
      </c>
      <c r="AB833" s="429">
        <f t="shared" si="283"/>
        <v>0.17011142262741544</v>
      </c>
      <c r="AC833" s="454">
        <f t="shared" si="284"/>
        <v>100.72824396054318</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11.899227306</v>
      </c>
      <c r="V834" s="475">
        <f t="shared" si="277"/>
        <v>7.192156293</v>
      </c>
      <c r="W834" s="460">
        <f t="shared" si="278"/>
        <v>28.760397358000002</v>
      </c>
      <c r="X834" s="476">
        <f t="shared" si="279"/>
        <v>141.84812972</v>
      </c>
      <c r="Y834" s="476">
        <f t="shared" si="280"/>
        <v>263.44297821600003</v>
      </c>
      <c r="Z834" s="478">
        <f t="shared" si="281"/>
        <v>1.6116787279999998</v>
      </c>
      <c r="AA834" s="465">
        <f t="shared" si="282"/>
        <v>454.75456762100004</v>
      </c>
      <c r="AB834" s="429">
        <f t="shared" si="283"/>
        <v>9.1536748715982288E-2</v>
      </c>
      <c r="AC834" s="454">
        <f t="shared" si="284"/>
        <v>89.890051751540426</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39.761386072000001</v>
      </c>
      <c r="V835" s="475">
        <f t="shared" si="277"/>
        <v>43.392766688999998</v>
      </c>
      <c r="W835" s="460">
        <f t="shared" si="278"/>
        <v>131.05642169999999</v>
      </c>
      <c r="X835" s="476">
        <f t="shared" si="279"/>
        <v>672.53377043599994</v>
      </c>
      <c r="Y835" s="476">
        <f t="shared" si="280"/>
        <v>1527.51104736</v>
      </c>
      <c r="Z835" s="478">
        <f t="shared" si="281"/>
        <v>4.3029310609999998</v>
      </c>
      <c r="AA835" s="465">
        <f t="shared" si="282"/>
        <v>2418.558323318</v>
      </c>
      <c r="AB835" s="429">
        <f t="shared" si="283"/>
        <v>0.48682735976610308</v>
      </c>
      <c r="AC835" s="454">
        <f t="shared" si="284"/>
        <v>97.831650218235879</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10.115879846</v>
      </c>
      <c r="V836" s="475">
        <f t="shared" si="277"/>
        <v>14.906952126</v>
      </c>
      <c r="W836" s="460">
        <f t="shared" si="278"/>
        <v>59.857479968</v>
      </c>
      <c r="X836" s="476">
        <f t="shared" si="279"/>
        <v>387.224994288</v>
      </c>
      <c r="Y836" s="476">
        <f t="shared" si="280"/>
        <v>1091.2563702</v>
      </c>
      <c r="Z836" s="478">
        <f t="shared" si="281"/>
        <v>2.9958173190000004</v>
      </c>
      <c r="AA836" s="465">
        <f t="shared" si="282"/>
        <v>1566.357493747</v>
      </c>
      <c r="AB836" s="429">
        <f t="shared" si="283"/>
        <v>0.31528935059319646</v>
      </c>
      <c r="AC836" s="454">
        <f t="shared" si="284"/>
        <v>116.61277889893451</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24.122734082000001</v>
      </c>
      <c r="V837" s="475">
        <f t="shared" si="277"/>
        <v>22.700281104000002</v>
      </c>
      <c r="W837" s="460">
        <f t="shared" si="278"/>
        <v>71.086098594000006</v>
      </c>
      <c r="X837" s="476">
        <f t="shared" si="279"/>
        <v>304.24123663999995</v>
      </c>
      <c r="Y837" s="476">
        <f t="shared" si="280"/>
        <v>557.23258243999999</v>
      </c>
      <c r="Z837" s="478">
        <f t="shared" si="281"/>
        <v>3.7012516200000003</v>
      </c>
      <c r="AA837" s="465">
        <f t="shared" si="282"/>
        <v>983.08418447999998</v>
      </c>
      <c r="AB837" s="429">
        <f t="shared" si="283"/>
        <v>0.19788328995169083</v>
      </c>
      <c r="AC837" s="454">
        <f t="shared" si="284"/>
        <v>85.290972026312744</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18.441248810000001</v>
      </c>
      <c r="V839" s="475">
        <f t="shared" si="277"/>
        <v>18.311206599000002</v>
      </c>
      <c r="W839" s="460">
        <f t="shared" si="278"/>
        <v>56.812358244000002</v>
      </c>
      <c r="X839" s="476">
        <f t="shared" si="279"/>
        <v>260.18193880799998</v>
      </c>
      <c r="Y839" s="476">
        <f t="shared" si="280"/>
        <v>555.92962526399992</v>
      </c>
      <c r="Z839" s="478">
        <f t="shared" si="281"/>
        <v>1.5946348110000002</v>
      </c>
      <c r="AA839" s="465">
        <f t="shared" si="282"/>
        <v>911.27101253599994</v>
      </c>
      <c r="AB839" s="429">
        <f t="shared" si="283"/>
        <v>0.18342814261996779</v>
      </c>
      <c r="AC839" s="454">
        <f t="shared" si="284"/>
        <v>92.574036440247582</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18.521219056</v>
      </c>
      <c r="V840" s="475">
        <f t="shared" si="277"/>
        <v>18.308162052</v>
      </c>
      <c r="W840" s="460">
        <f t="shared" si="278"/>
        <v>49.495899252000001</v>
      </c>
      <c r="X840" s="476">
        <f t="shared" si="279"/>
        <v>223.95426521599998</v>
      </c>
      <c r="Y840" s="476">
        <f t="shared" si="280"/>
        <v>492.32693175199995</v>
      </c>
      <c r="Z840" s="478">
        <f t="shared" si="281"/>
        <v>2.014476057</v>
      </c>
      <c r="AA840" s="465">
        <f t="shared" si="282"/>
        <v>804.62095338500001</v>
      </c>
      <c r="AB840" s="429">
        <f t="shared" si="283"/>
        <v>0.16196073940921901</v>
      </c>
      <c r="AC840" s="454">
        <f t="shared" si="284"/>
        <v>89.838749512922305</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17.950291814</v>
      </c>
      <c r="V841" s="475">
        <f t="shared" ref="V841:V904" si="298">IFERROR(V$5*I841,"")</f>
        <v>16.534670454</v>
      </c>
      <c r="W841" s="460">
        <f t="shared" ref="W841:W904" si="299">IFERROR(W$5*K841,"")</f>
        <v>50.387392241999997</v>
      </c>
      <c r="X841" s="476">
        <f t="shared" ref="X841:X904" si="300">IFERROR(X$5*M841,"")</f>
        <v>221.81095336400003</v>
      </c>
      <c r="Y841" s="476">
        <f t="shared" ref="Y841:Y904" si="301">IFERROR(Y$5*O841,"")</f>
        <v>461.34826586399998</v>
      </c>
      <c r="Z841" s="478">
        <f t="shared" ref="Z841:Z904" si="302">IFERROR(Z$5*Q841,"")</f>
        <v>1.9458174670000001</v>
      </c>
      <c r="AA841" s="465">
        <f t="shared" ref="AA841:AA904" si="303">IFERROR(SUM(U841:Z841),"")</f>
        <v>769.977391205</v>
      </c>
      <c r="AB841" s="429">
        <f t="shared" ref="AB841:AB904" si="304">IF(OR(AA841="", AA841=0), "", AA841/$AA$5)</f>
        <v>0.1549873975855475</v>
      </c>
      <c r="AC841" s="454">
        <f t="shared" ref="AC841:AC904" si="305">IF(OR(AB841="", AB841=0), "", IF(AN841&gt;0, AB841/AN841*100, ""))</f>
        <v>89.26984613400785</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11.297530567999999</v>
      </c>
      <c r="V842" s="475">
        <f t="shared" si="298"/>
        <v>11.197570085999999</v>
      </c>
      <c r="W842" s="460">
        <f t="shared" si="299"/>
        <v>32.951254775999999</v>
      </c>
      <c r="X842" s="476">
        <f t="shared" si="300"/>
        <v>153.950798056</v>
      </c>
      <c r="Y842" s="476">
        <f t="shared" si="301"/>
        <v>334.160302376</v>
      </c>
      <c r="Z842" s="478">
        <f t="shared" si="302"/>
        <v>1.326625366</v>
      </c>
      <c r="AA842" s="465">
        <f t="shared" si="303"/>
        <v>544.88408122800001</v>
      </c>
      <c r="AB842" s="429">
        <f t="shared" si="304"/>
        <v>0.10967876031159421</v>
      </c>
      <c r="AC842" s="454">
        <f t="shared" si="305"/>
        <v>92.190791230914897</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20.055342064000001</v>
      </c>
      <c r="V843" s="475">
        <f t="shared" si="298"/>
        <v>20.468711906999999</v>
      </c>
      <c r="W843" s="460">
        <f t="shared" si="299"/>
        <v>66.860845291999993</v>
      </c>
      <c r="X843" s="476">
        <f t="shared" si="300"/>
        <v>313.83669292799999</v>
      </c>
      <c r="Y843" s="476">
        <f t="shared" si="301"/>
        <v>686.48133481600007</v>
      </c>
      <c r="Z843" s="478">
        <f t="shared" si="302"/>
        <v>2.8802823170000003</v>
      </c>
      <c r="AA843" s="465">
        <f t="shared" si="303"/>
        <v>1110.5832093240001</v>
      </c>
      <c r="AB843" s="429">
        <f t="shared" si="304"/>
        <v>0.22354734487198069</v>
      </c>
      <c r="AC843" s="454">
        <f t="shared" si="305"/>
        <v>94.731911683974218</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16.331756488</v>
      </c>
      <c r="V844" s="475">
        <f t="shared" si="298"/>
        <v>15.998157963000001</v>
      </c>
      <c r="W844" s="460">
        <f t="shared" si="299"/>
        <v>48.482804202000004</v>
      </c>
      <c r="X844" s="476">
        <f t="shared" si="300"/>
        <v>198.76678443599999</v>
      </c>
      <c r="Y844" s="476">
        <f t="shared" si="301"/>
        <v>431.19758952800004</v>
      </c>
      <c r="Z844" s="478">
        <f t="shared" si="302"/>
        <v>1.7823182409999998</v>
      </c>
      <c r="AA844" s="465">
        <f t="shared" si="303"/>
        <v>712.55941085800009</v>
      </c>
      <c r="AB844" s="429">
        <f t="shared" si="304"/>
        <v>0.14342983310346219</v>
      </c>
      <c r="AC844" s="454">
        <f t="shared" si="305"/>
        <v>88.860070199553903</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19.667387443999999</v>
      </c>
      <c r="V845" s="475">
        <f t="shared" si="298"/>
        <v>19.356098499000002</v>
      </c>
      <c r="W845" s="460">
        <f t="shared" si="299"/>
        <v>55.616405534000002</v>
      </c>
      <c r="X845" s="476">
        <f t="shared" si="300"/>
        <v>259.51269902800004</v>
      </c>
      <c r="Y845" s="476">
        <f t="shared" si="301"/>
        <v>560.49084084000003</v>
      </c>
      <c r="Z845" s="478">
        <f t="shared" si="302"/>
        <v>2.248697671</v>
      </c>
      <c r="AA845" s="465">
        <f t="shared" si="303"/>
        <v>916.89212901600001</v>
      </c>
      <c r="AB845" s="429">
        <f t="shared" si="304"/>
        <v>0.18455960728985507</v>
      </c>
      <c r="AC845" s="454">
        <f t="shared" si="305"/>
        <v>91.462494332438865</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13.910320570000001</v>
      </c>
      <c r="V846" s="475">
        <f t="shared" si="298"/>
        <v>12.651932132999999</v>
      </c>
      <c r="W846" s="460">
        <f t="shared" si="299"/>
        <v>38.667266070000004</v>
      </c>
      <c r="X846" s="476">
        <f t="shared" si="300"/>
        <v>158.08870211199999</v>
      </c>
      <c r="Y846" s="476">
        <f t="shared" si="301"/>
        <v>343.00558306400001</v>
      </c>
      <c r="Z846" s="478">
        <f t="shared" si="302"/>
        <v>1.4577997390000001</v>
      </c>
      <c r="AA846" s="465">
        <f t="shared" si="303"/>
        <v>567.78160368800002</v>
      </c>
      <c r="AB846" s="429">
        <f t="shared" si="304"/>
        <v>0.11428776241706924</v>
      </c>
      <c r="AC846" s="454">
        <f t="shared" si="305"/>
        <v>88.220521241961109</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20.063319929999999</v>
      </c>
      <c r="V847" s="475">
        <f t="shared" si="298"/>
        <v>18.274927346999998</v>
      </c>
      <c r="W847" s="460">
        <f t="shared" si="299"/>
        <v>60.068692840000004</v>
      </c>
      <c r="X847" s="476">
        <f t="shared" si="300"/>
        <v>266.34471586799998</v>
      </c>
      <c r="Y847" s="476">
        <f t="shared" si="301"/>
        <v>576.56006374399999</v>
      </c>
      <c r="Z847" s="478">
        <f t="shared" si="302"/>
        <v>1.9730239320000003</v>
      </c>
      <c r="AA847" s="465">
        <f t="shared" si="303"/>
        <v>943.28474366099999</v>
      </c>
      <c r="AB847" s="429">
        <f t="shared" si="304"/>
        <v>0.1898721303665459</v>
      </c>
      <c r="AC847" s="454">
        <f t="shared" si="305"/>
        <v>92.188632937611999</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18.63677938</v>
      </c>
      <c r="V848" s="475">
        <f t="shared" si="298"/>
        <v>16.588149975</v>
      </c>
      <c r="W848" s="460">
        <f t="shared" si="299"/>
        <v>54.289068731999997</v>
      </c>
      <c r="X848" s="476">
        <f t="shared" si="300"/>
        <v>255.34270687199998</v>
      </c>
      <c r="Y848" s="476">
        <f t="shared" si="301"/>
        <v>518.78238290399997</v>
      </c>
      <c r="Z848" s="478">
        <f t="shared" si="302"/>
        <v>1.7069497719999998</v>
      </c>
      <c r="AA848" s="465">
        <f t="shared" si="303"/>
        <v>865.34603763500002</v>
      </c>
      <c r="AB848" s="429">
        <f t="shared" si="304"/>
        <v>0.17418398503119967</v>
      </c>
      <c r="AC848" s="454">
        <f t="shared" si="305"/>
        <v>91.850920035299197</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12.918803894</v>
      </c>
      <c r="V849" s="475">
        <f t="shared" si="298"/>
        <v>11.548549647</v>
      </c>
      <c r="W849" s="460">
        <f t="shared" si="299"/>
        <v>32.766944849999994</v>
      </c>
      <c r="X849" s="476">
        <f t="shared" si="300"/>
        <v>141.03669839600002</v>
      </c>
      <c r="Y849" s="476">
        <f t="shared" si="301"/>
        <v>266.057010424</v>
      </c>
      <c r="Z849" s="478">
        <f t="shared" si="302"/>
        <v>1.2555829000000001</v>
      </c>
      <c r="AA849" s="465">
        <f t="shared" si="303"/>
        <v>465.58359011099998</v>
      </c>
      <c r="AB849" s="429">
        <f t="shared" si="304"/>
        <v>9.3716503645531399E-2</v>
      </c>
      <c r="AC849" s="454">
        <f t="shared" si="305"/>
        <v>84.189553359331072</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16.156533146000001</v>
      </c>
      <c r="V850" s="475">
        <f t="shared" si="298"/>
        <v>15.615451512</v>
      </c>
      <c r="W850" s="460">
        <f t="shared" si="299"/>
        <v>47.939613225999999</v>
      </c>
      <c r="X850" s="476">
        <f t="shared" si="300"/>
        <v>217.64650723199998</v>
      </c>
      <c r="Y850" s="476">
        <f t="shared" si="301"/>
        <v>483.06879329600002</v>
      </c>
      <c r="Z850" s="478">
        <f t="shared" si="302"/>
        <v>1.5418862249999998</v>
      </c>
      <c r="AA850" s="465">
        <f t="shared" si="303"/>
        <v>781.968784637</v>
      </c>
      <c r="AB850" s="429">
        <f t="shared" si="304"/>
        <v>0.1574011241217794</v>
      </c>
      <c r="AC850" s="454">
        <f t="shared" si="305"/>
        <v>92.841610164054913</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8.4461505060000004</v>
      </c>
      <c r="V853" s="475">
        <f t="shared" si="298"/>
        <v>9.1621956060000009</v>
      </c>
      <c r="W853" s="460">
        <f t="shared" si="299"/>
        <v>25.673391003999999</v>
      </c>
      <c r="X853" s="476">
        <f t="shared" si="300"/>
        <v>103.46343880399999</v>
      </c>
      <c r="Y853" s="476">
        <f t="shared" si="301"/>
        <v>194.70325080000001</v>
      </c>
      <c r="Z853" s="478">
        <f t="shared" si="302"/>
        <v>0.92436934699999995</v>
      </c>
      <c r="AA853" s="465">
        <f t="shared" si="303"/>
        <v>342.37279606700002</v>
      </c>
      <c r="AB853" s="429">
        <f t="shared" si="304"/>
        <v>6.8915619176127221E-2</v>
      </c>
      <c r="AC853" s="454">
        <f t="shared" si="305"/>
        <v>83.800060179038255</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29.84739347</v>
      </c>
      <c r="V854" s="475">
        <f t="shared" si="298"/>
        <v>32.996130678</v>
      </c>
      <c r="W854" s="460">
        <f t="shared" si="299"/>
        <v>97.765748544000004</v>
      </c>
      <c r="X854" s="476">
        <f t="shared" si="300"/>
        <v>464.99628186000001</v>
      </c>
      <c r="Y854" s="476">
        <f t="shared" si="301"/>
        <v>921.24957788799998</v>
      </c>
      <c r="Z854" s="478">
        <f t="shared" si="302"/>
        <v>3.7926387290000001</v>
      </c>
      <c r="AA854" s="465">
        <f t="shared" si="303"/>
        <v>1550.647771169</v>
      </c>
      <c r="AB854" s="429">
        <f t="shared" si="304"/>
        <v>0.31212716810970209</v>
      </c>
      <c r="AC854" s="454">
        <f t="shared" si="305"/>
        <v>91.234799791192117</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10.731580787999999</v>
      </c>
      <c r="V855" s="475">
        <f t="shared" si="298"/>
        <v>13.146249212999999</v>
      </c>
      <c r="W855" s="460">
        <f t="shared" si="299"/>
        <v>43.056387009999995</v>
      </c>
      <c r="X855" s="476">
        <f t="shared" si="300"/>
        <v>184.41403032800002</v>
      </c>
      <c r="Y855" s="476">
        <f t="shared" si="301"/>
        <v>379.14442636799998</v>
      </c>
      <c r="Z855" s="478">
        <f t="shared" si="302"/>
        <v>2.3443213090000001</v>
      </c>
      <c r="AA855" s="465">
        <f t="shared" si="303"/>
        <v>632.83699501599995</v>
      </c>
      <c r="AB855" s="429">
        <f t="shared" si="304"/>
        <v>0.1273826479500805</v>
      </c>
      <c r="AC855" s="454">
        <f t="shared" si="305"/>
        <v>91.389263289992101</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19.595328981999998</v>
      </c>
      <c r="V856" s="475">
        <f t="shared" si="298"/>
        <v>23.258275281</v>
      </c>
      <c r="W856" s="460">
        <f t="shared" si="299"/>
        <v>69.498710547999991</v>
      </c>
      <c r="X856" s="476">
        <f t="shared" si="300"/>
        <v>321.90384041199997</v>
      </c>
      <c r="Y856" s="476">
        <f t="shared" si="301"/>
        <v>667.07762316000003</v>
      </c>
      <c r="Z856" s="478">
        <f t="shared" si="302"/>
        <v>2.667221777</v>
      </c>
      <c r="AA856" s="465">
        <f t="shared" si="303"/>
        <v>1104.0010001599999</v>
      </c>
      <c r="AB856" s="429">
        <f t="shared" si="304"/>
        <v>0.22222242354267308</v>
      </c>
      <c r="AC856" s="454">
        <f t="shared" si="305"/>
        <v>92.47864491044443</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40.908318584</v>
      </c>
      <c r="V858" s="475">
        <f t="shared" si="298"/>
        <v>42.515173809000004</v>
      </c>
      <c r="W858" s="460">
        <f t="shared" si="299"/>
        <v>141.05461915799998</v>
      </c>
      <c r="X858" s="476">
        <f t="shared" si="300"/>
        <v>837.22303904800003</v>
      </c>
      <c r="Y858" s="476">
        <f t="shared" si="301"/>
        <v>2088.9711970479998</v>
      </c>
      <c r="Z858" s="478">
        <f t="shared" si="302"/>
        <v>7.3121346209999993</v>
      </c>
      <c r="AA858" s="465">
        <f t="shared" si="303"/>
        <v>3157.9844822679997</v>
      </c>
      <c r="AB858" s="429">
        <f t="shared" si="304"/>
        <v>0.63566515343558772</v>
      </c>
      <c r="AC858" s="454">
        <f t="shared" si="305"/>
        <v>105.54294549376688</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24.886518274000004</v>
      </c>
      <c r="V859" s="475">
        <f t="shared" si="298"/>
        <v>27.379321515000001</v>
      </c>
      <c r="W859" s="460">
        <f t="shared" si="299"/>
        <v>93.064890309999996</v>
      </c>
      <c r="X859" s="476">
        <f t="shared" si="300"/>
        <v>540.35647437199998</v>
      </c>
      <c r="Y859" s="476">
        <f t="shared" si="301"/>
        <v>1469.204921408</v>
      </c>
      <c r="Z859" s="478">
        <f t="shared" si="302"/>
        <v>4.3577135030000003</v>
      </c>
      <c r="AA859" s="465">
        <f t="shared" si="303"/>
        <v>2159.2498393820001</v>
      </c>
      <c r="AB859" s="429">
        <f t="shared" si="304"/>
        <v>0.43463161018156204</v>
      </c>
      <c r="AC859" s="454">
        <f t="shared" si="305"/>
        <v>108.59189880097098</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43.814516366000007</v>
      </c>
      <c r="V860" s="475">
        <f t="shared" si="298"/>
        <v>46.301927778</v>
      </c>
      <c r="W860" s="460">
        <f t="shared" si="299"/>
        <v>148.53034532999999</v>
      </c>
      <c r="X860" s="476">
        <f t="shared" si="300"/>
        <v>878.65036793599995</v>
      </c>
      <c r="Y860" s="476">
        <f t="shared" si="301"/>
        <v>2175.1772507119999</v>
      </c>
      <c r="Z860" s="478">
        <f t="shared" si="302"/>
        <v>6.3989239929999995</v>
      </c>
      <c r="AA860" s="465">
        <f t="shared" si="303"/>
        <v>3298.8733321149998</v>
      </c>
      <c r="AB860" s="429">
        <f t="shared" si="304"/>
        <v>0.66402442272846207</v>
      </c>
      <c r="AC860" s="454">
        <f t="shared" si="305"/>
        <v>105.01069600383705</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32.979032252000003</v>
      </c>
      <c r="V861" s="475">
        <f t="shared" si="298"/>
        <v>35.823213252000002</v>
      </c>
      <c r="W861" s="460">
        <f t="shared" si="299"/>
        <v>112.680137058</v>
      </c>
      <c r="X861" s="476">
        <f t="shared" si="300"/>
        <v>658.47291642000005</v>
      </c>
      <c r="Y861" s="476">
        <f t="shared" si="301"/>
        <v>1699.8134302399999</v>
      </c>
      <c r="Z861" s="478">
        <f t="shared" si="302"/>
        <v>5.5310424730000003</v>
      </c>
      <c r="AA861" s="465">
        <f t="shared" si="303"/>
        <v>2545.2997716949999</v>
      </c>
      <c r="AB861" s="429">
        <f t="shared" si="304"/>
        <v>0.51233892344907406</v>
      </c>
      <c r="AC861" s="454">
        <f t="shared" si="305"/>
        <v>105.65733041037902</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2.869594422</v>
      </c>
      <c r="V863" s="475">
        <f t="shared" si="298"/>
        <v>7.4675072879999993</v>
      </c>
      <c r="W863" s="460">
        <f t="shared" si="299"/>
        <v>18.091417543999999</v>
      </c>
      <c r="X863" s="476">
        <f t="shared" si="300"/>
        <v>101.43516262</v>
      </c>
      <c r="Y863" s="476">
        <f t="shared" si="301"/>
        <v>320.92118131199999</v>
      </c>
      <c r="Z863" s="478">
        <f t="shared" si="302"/>
        <v>0.87356733200000003</v>
      </c>
      <c r="AA863" s="465">
        <f t="shared" si="303"/>
        <v>451.65843051799999</v>
      </c>
      <c r="AB863" s="429">
        <f t="shared" si="304"/>
        <v>9.0913532712962958E-2</v>
      </c>
      <c r="AC863" s="454">
        <f t="shared" si="305"/>
        <v>111.54682776310729</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7.0673899800000006</v>
      </c>
      <c r="V864" s="475">
        <f t="shared" si="298"/>
        <v>4.9817835000000006</v>
      </c>
      <c r="W864" s="460">
        <f t="shared" si="299"/>
        <v>31.379579656000001</v>
      </c>
      <c r="X864" s="476">
        <f t="shared" si="300"/>
        <v>130.26918828000001</v>
      </c>
      <c r="Y864" s="476">
        <f t="shared" si="301"/>
        <v>303.32473751999999</v>
      </c>
      <c r="Z864" s="478">
        <f t="shared" si="302"/>
        <v>1.0505579700000001</v>
      </c>
      <c r="AA864" s="465">
        <f t="shared" si="303"/>
        <v>478.07323690599998</v>
      </c>
      <c r="AB864" s="429">
        <f t="shared" si="304"/>
        <v>9.6230522726650558E-2</v>
      </c>
      <c r="AC864" s="454">
        <f t="shared" si="305"/>
        <v>101.28337122445228</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16.621676795999999</v>
      </c>
      <c r="V865" s="475">
        <f t="shared" si="298"/>
        <v>2.31100452</v>
      </c>
      <c r="W865" s="460">
        <f t="shared" si="299"/>
        <v>15.591103073999999</v>
      </c>
      <c r="X865" s="476">
        <f t="shared" si="300"/>
        <v>79.482226428000004</v>
      </c>
      <c r="Y865" s="476">
        <f t="shared" si="301"/>
        <v>164.641689848</v>
      </c>
      <c r="Z865" s="478">
        <f t="shared" si="302"/>
        <v>0.65458829699999999</v>
      </c>
      <c r="AA865" s="465">
        <f t="shared" si="303"/>
        <v>279.30228896299997</v>
      </c>
      <c r="AB865" s="429">
        <f t="shared" si="304"/>
        <v>5.622026750462962E-2</v>
      </c>
      <c r="AC865" s="454">
        <f t="shared" si="305"/>
        <v>82.415861507186378</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17.131477891999999</v>
      </c>
      <c r="V866" s="475">
        <f t="shared" si="298"/>
        <v>4.6814567220000001</v>
      </c>
      <c r="W866" s="460">
        <f t="shared" si="299"/>
        <v>21.25310202</v>
      </c>
      <c r="X866" s="476">
        <f t="shared" si="300"/>
        <v>205.66117836000001</v>
      </c>
      <c r="Y866" s="476">
        <f t="shared" si="301"/>
        <v>461.21362569600001</v>
      </c>
      <c r="Z866" s="478">
        <f t="shared" si="302"/>
        <v>1.5974023559999999</v>
      </c>
      <c r="AA866" s="465">
        <f t="shared" si="303"/>
        <v>711.53824304599993</v>
      </c>
      <c r="AB866" s="429">
        <f t="shared" si="304"/>
        <v>0.1432242840269726</v>
      </c>
      <c r="AC866" s="454">
        <f t="shared" si="305"/>
        <v>105.95966755608217</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22.499521807999997</v>
      </c>
      <c r="V869" s="475">
        <f t="shared" si="298"/>
        <v>26.495171684999999</v>
      </c>
      <c r="W869" s="460">
        <f t="shared" si="299"/>
        <v>73.133501785999997</v>
      </c>
      <c r="X869" s="476">
        <f t="shared" si="300"/>
        <v>306.57562716000001</v>
      </c>
      <c r="Y869" s="476">
        <f t="shared" si="301"/>
        <v>658.76919763199999</v>
      </c>
      <c r="Z869" s="478">
        <f t="shared" si="302"/>
        <v>2.2146633849999997</v>
      </c>
      <c r="AA869" s="465">
        <f t="shared" si="303"/>
        <v>1089.6876834560001</v>
      </c>
      <c r="AB869" s="429">
        <f t="shared" si="304"/>
        <v>0.21934132114653784</v>
      </c>
      <c r="AC869" s="454">
        <f t="shared" si="305"/>
        <v>89.191838481054134</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13.353886079999999</v>
      </c>
      <c r="V870" s="475">
        <f t="shared" si="298"/>
        <v>13.163027309999999</v>
      </c>
      <c r="W870" s="460">
        <f t="shared" si="299"/>
        <v>48.047047636000002</v>
      </c>
      <c r="X870" s="476">
        <f t="shared" si="300"/>
        <v>243.35258081199999</v>
      </c>
      <c r="Y870" s="476">
        <f t="shared" si="301"/>
        <v>555.53100868000001</v>
      </c>
      <c r="Z870" s="478">
        <f t="shared" si="302"/>
        <v>1.6576434379999998</v>
      </c>
      <c r="AA870" s="465">
        <f t="shared" si="303"/>
        <v>875.10519395600011</v>
      </c>
      <c r="AB870" s="429">
        <f t="shared" si="304"/>
        <v>0.17614838847745573</v>
      </c>
      <c r="AC870" s="454">
        <f t="shared" si="305"/>
        <v>100.17546677424345</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11.828921238000001</v>
      </c>
      <c r="V871" s="475">
        <f t="shared" si="298"/>
        <v>12.930745311000001</v>
      </c>
      <c r="W871" s="460">
        <f t="shared" si="299"/>
        <v>46.681441541999995</v>
      </c>
      <c r="X871" s="476">
        <f t="shared" si="300"/>
        <v>189.33418156399998</v>
      </c>
      <c r="Y871" s="476">
        <f t="shared" si="301"/>
        <v>491.19142282399997</v>
      </c>
      <c r="Z871" s="478">
        <f t="shared" si="302"/>
        <v>1.5042982020000002</v>
      </c>
      <c r="AA871" s="465">
        <f t="shared" si="303"/>
        <v>753.47101068099983</v>
      </c>
      <c r="AB871" s="429">
        <f t="shared" si="304"/>
        <v>0.15166485722242348</v>
      </c>
      <c r="AC871" s="454">
        <f t="shared" si="305"/>
        <v>98.301891772803643</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12.179905088</v>
      </c>
      <c r="V872" s="475">
        <f t="shared" si="298"/>
        <v>12.173792048999999</v>
      </c>
      <c r="W872" s="460">
        <f t="shared" si="299"/>
        <v>27.572343424</v>
      </c>
      <c r="X872" s="476">
        <f t="shared" si="300"/>
        <v>70.431032056000006</v>
      </c>
      <c r="Y872" s="476">
        <f t="shared" si="301"/>
        <v>84.044302912000006</v>
      </c>
      <c r="Z872" s="478">
        <f t="shared" si="302"/>
        <v>0.36222673299999997</v>
      </c>
      <c r="AA872" s="465">
        <f t="shared" si="303"/>
        <v>206.76360226200001</v>
      </c>
      <c r="AB872" s="429">
        <f t="shared" si="304"/>
        <v>4.1619082580917878E-2</v>
      </c>
      <c r="AC872" s="454">
        <f t="shared" si="305"/>
        <v>57.17399672059129</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9.9713410479999993</v>
      </c>
      <c r="V875" s="475">
        <f t="shared" si="298"/>
        <v>9.2087179559999992</v>
      </c>
      <c r="W875" s="460">
        <f t="shared" si="299"/>
        <v>21.970988832</v>
      </c>
      <c r="X875" s="476">
        <f t="shared" si="300"/>
        <v>76.672019511999991</v>
      </c>
      <c r="Y875" s="476">
        <f t="shared" si="301"/>
        <v>150.188364928</v>
      </c>
      <c r="Z875" s="478">
        <f t="shared" si="302"/>
        <v>0.81752751299999993</v>
      </c>
      <c r="AA875" s="465">
        <f t="shared" si="303"/>
        <v>268.82895978900001</v>
      </c>
      <c r="AB875" s="429">
        <f t="shared" si="304"/>
        <v>5.4112109458333335E-2</v>
      </c>
      <c r="AC875" s="454">
        <f t="shared" si="305"/>
        <v>75.595771859733759</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13.817532858</v>
      </c>
      <c r="V876" s="475">
        <f t="shared" si="298"/>
        <v>12.778678340999999</v>
      </c>
      <c r="W876" s="460">
        <f t="shared" si="299"/>
        <v>34.671650266</v>
      </c>
      <c r="X876" s="476">
        <f t="shared" si="300"/>
        <v>138.67296960000002</v>
      </c>
      <c r="Y876" s="476">
        <f t="shared" si="301"/>
        <v>258.91364967999999</v>
      </c>
      <c r="Z876" s="478">
        <f t="shared" si="302"/>
        <v>1.276721424</v>
      </c>
      <c r="AA876" s="465">
        <f t="shared" si="303"/>
        <v>460.13120216900001</v>
      </c>
      <c r="AB876" s="429">
        <f t="shared" si="304"/>
        <v>9.2619002046900156E-2</v>
      </c>
      <c r="AC876" s="454">
        <f t="shared" si="305"/>
        <v>81.199073658350031</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13.886378905999999</v>
      </c>
      <c r="V877" s="475">
        <f t="shared" si="298"/>
        <v>13.90196682</v>
      </c>
      <c r="W877" s="460">
        <f t="shared" si="299"/>
        <v>37.340153277999995</v>
      </c>
      <c r="X877" s="476">
        <f t="shared" si="300"/>
        <v>127.735031776</v>
      </c>
      <c r="Y877" s="476">
        <f t="shared" si="301"/>
        <v>233.59288804800002</v>
      </c>
      <c r="Z877" s="478">
        <f t="shared" si="302"/>
        <v>1.2919809760000001</v>
      </c>
      <c r="AA877" s="465">
        <f t="shared" si="303"/>
        <v>427.74839980399997</v>
      </c>
      <c r="AB877" s="429">
        <f t="shared" si="304"/>
        <v>8.6100724598228665E-2</v>
      </c>
      <c r="AC877" s="454">
        <f t="shared" si="305"/>
        <v>76.689062374100715</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3.2735894299999999</v>
      </c>
      <c r="V878" s="475">
        <f t="shared" si="298"/>
        <v>4.0138970039999995</v>
      </c>
      <c r="W878" s="460">
        <f t="shared" si="299"/>
        <v>11.555163112000001</v>
      </c>
      <c r="X878" s="476">
        <f t="shared" si="300"/>
        <v>60.715553315999998</v>
      </c>
      <c r="Y878" s="476">
        <f t="shared" si="301"/>
        <v>128.698291232</v>
      </c>
      <c r="Z878" s="478">
        <f t="shared" si="302"/>
        <v>0.48465235499999998</v>
      </c>
      <c r="AA878" s="465">
        <f t="shared" si="303"/>
        <v>208.74114644900001</v>
      </c>
      <c r="AB878" s="429">
        <f t="shared" si="304"/>
        <v>4.2017138979267316E-2</v>
      </c>
      <c r="AC878" s="454">
        <f t="shared" si="305"/>
        <v>96.221126186765872</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8.6295449279999996</v>
      </c>
      <c r="V879" s="475">
        <f t="shared" si="298"/>
        <v>9.8211950820000009</v>
      </c>
      <c r="W879" s="460">
        <f t="shared" si="299"/>
        <v>27.844582908000003</v>
      </c>
      <c r="X879" s="476">
        <f t="shared" si="300"/>
        <v>116.662261188</v>
      </c>
      <c r="Y879" s="476">
        <f t="shared" si="301"/>
        <v>209.12227174400002</v>
      </c>
      <c r="Z879" s="478">
        <f t="shared" si="302"/>
        <v>1.002882496</v>
      </c>
      <c r="AA879" s="465">
        <f t="shared" si="303"/>
        <v>373.08273834600004</v>
      </c>
      <c r="AB879" s="429">
        <f t="shared" si="304"/>
        <v>7.5097169554347837E-2</v>
      </c>
      <c r="AC879" s="454">
        <f t="shared" si="305"/>
        <v>84.297772824673444</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37.118397114000004</v>
      </c>
      <c r="V880" s="475">
        <f t="shared" si="298"/>
        <v>39.246241013999999</v>
      </c>
      <c r="W880" s="460">
        <f t="shared" si="299"/>
        <v>124.034351148</v>
      </c>
      <c r="X880" s="476">
        <f t="shared" si="300"/>
        <v>563.18129027600003</v>
      </c>
      <c r="Y880" s="476">
        <f t="shared" si="301"/>
        <v>1153.604762856</v>
      </c>
      <c r="Z880" s="478">
        <f t="shared" si="302"/>
        <v>4.7014552749999998</v>
      </c>
      <c r="AA880" s="465">
        <f t="shared" si="303"/>
        <v>1921.886497683</v>
      </c>
      <c r="AB880" s="429">
        <f t="shared" si="304"/>
        <v>0.38685315975905799</v>
      </c>
      <c r="AC880" s="454">
        <f t="shared" si="305"/>
        <v>91.710017291882849</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36.710082874000001</v>
      </c>
      <c r="V881" s="475">
        <f t="shared" si="298"/>
        <v>38.631715479</v>
      </c>
      <c r="W881" s="460">
        <f t="shared" si="299"/>
        <v>121.01549413799999</v>
      </c>
      <c r="X881" s="476">
        <f t="shared" si="300"/>
        <v>611.99448547600002</v>
      </c>
      <c r="Y881" s="476">
        <f t="shared" si="301"/>
        <v>1315.6859996159999</v>
      </c>
      <c r="Z881" s="478">
        <f t="shared" si="302"/>
        <v>4.7520037290000001</v>
      </c>
      <c r="AA881" s="465">
        <f t="shared" si="303"/>
        <v>2128.7897813120003</v>
      </c>
      <c r="AB881" s="429">
        <f t="shared" si="304"/>
        <v>0.42850035855716589</v>
      </c>
      <c r="AC881" s="454">
        <f t="shared" si="305"/>
        <v>95.980421160265678</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41.922691047999997</v>
      </c>
      <c r="V882" s="475">
        <f t="shared" si="298"/>
        <v>47.066863832999999</v>
      </c>
      <c r="W882" s="460">
        <f t="shared" si="299"/>
        <v>142.26720913</v>
      </c>
      <c r="X882" s="476">
        <f t="shared" si="300"/>
        <v>657.36620091999998</v>
      </c>
      <c r="Y882" s="476">
        <f t="shared" si="301"/>
        <v>1305.048305216</v>
      </c>
      <c r="Z882" s="478">
        <f t="shared" si="302"/>
        <v>4.8097541470000005</v>
      </c>
      <c r="AA882" s="465">
        <f t="shared" si="303"/>
        <v>2198.4810242940002</v>
      </c>
      <c r="AB882" s="429">
        <f t="shared" si="304"/>
        <v>0.44252838653260873</v>
      </c>
      <c r="AC882" s="454">
        <f t="shared" si="305"/>
        <v>91.112164181832071</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28.276111362000002</v>
      </c>
      <c r="V883" s="475">
        <f t="shared" si="298"/>
        <v>29.632681332000001</v>
      </c>
      <c r="W883" s="460">
        <f t="shared" si="299"/>
        <v>93.334170503999999</v>
      </c>
      <c r="X883" s="476">
        <f t="shared" si="300"/>
        <v>484.25258459599996</v>
      </c>
      <c r="Y883" s="476">
        <f t="shared" si="301"/>
        <v>1113.4276577839998</v>
      </c>
      <c r="Z883" s="478">
        <f t="shared" si="302"/>
        <v>3.9146678449999999</v>
      </c>
      <c r="AA883" s="465">
        <f t="shared" si="303"/>
        <v>1752.8378734229998</v>
      </c>
      <c r="AB883" s="429">
        <f t="shared" si="304"/>
        <v>0.35282565890157003</v>
      </c>
      <c r="AC883" s="454">
        <f t="shared" si="305"/>
        <v>98.691942785090902</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40.470628046000002</v>
      </c>
      <c r="V884" s="475">
        <f t="shared" si="298"/>
        <v>43.884810585000004</v>
      </c>
      <c r="W884" s="460">
        <f t="shared" si="299"/>
        <v>135.76031363200002</v>
      </c>
      <c r="X884" s="476">
        <f t="shared" si="300"/>
        <v>629.66660451199994</v>
      </c>
      <c r="Y884" s="476">
        <f t="shared" si="301"/>
        <v>1387.5674389360001</v>
      </c>
      <c r="Z884" s="478">
        <f t="shared" si="302"/>
        <v>5.3247622559999996</v>
      </c>
      <c r="AA884" s="465">
        <f t="shared" si="303"/>
        <v>2242.6745579670005</v>
      </c>
      <c r="AB884" s="429">
        <f t="shared" si="304"/>
        <v>0.45142402535567644</v>
      </c>
      <c r="AC884" s="454">
        <f t="shared" si="305"/>
        <v>94.198389414056905</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26.910261763999998</v>
      </c>
      <c r="V885" s="475">
        <f t="shared" si="298"/>
        <v>32.54504103</v>
      </c>
      <c r="W885" s="460">
        <f t="shared" si="299"/>
        <v>115.99466002</v>
      </c>
      <c r="X885" s="476">
        <f t="shared" si="300"/>
        <v>724.14669021200007</v>
      </c>
      <c r="Y885" s="476">
        <f t="shared" si="301"/>
        <v>1872.206872216</v>
      </c>
      <c r="Z885" s="478">
        <f t="shared" si="302"/>
        <v>5.4810172120000002</v>
      </c>
      <c r="AA885" s="465">
        <f t="shared" si="303"/>
        <v>2777.2845424540001</v>
      </c>
      <c r="AB885" s="429">
        <f t="shared" si="304"/>
        <v>0.55903473076771337</v>
      </c>
      <c r="AC885" s="454">
        <f t="shared" si="305"/>
        <v>110.35097761486361</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23.472384267999999</v>
      </c>
      <c r="V886" s="475">
        <f t="shared" si="298"/>
        <v>29.589606099000001</v>
      </c>
      <c r="W886" s="460">
        <f t="shared" si="299"/>
        <v>106.31285559600001</v>
      </c>
      <c r="X886" s="476">
        <f t="shared" si="300"/>
        <v>613.33254492399999</v>
      </c>
      <c r="Y886" s="476">
        <f t="shared" si="301"/>
        <v>1601.4003507039999</v>
      </c>
      <c r="Z886" s="478">
        <f t="shared" si="302"/>
        <v>4.9712748470000001</v>
      </c>
      <c r="AA886" s="465">
        <f t="shared" si="303"/>
        <v>2379.0790164380001</v>
      </c>
      <c r="AB886" s="429">
        <f t="shared" si="304"/>
        <v>0.47888063937962966</v>
      </c>
      <c r="AC886" s="454">
        <f t="shared" si="305"/>
        <v>108.96273307572997</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18.190930120000001</v>
      </c>
      <c r="V887" s="475">
        <f t="shared" si="298"/>
        <v>20.031169265999999</v>
      </c>
      <c r="W887" s="460">
        <f t="shared" si="299"/>
        <v>82.392637592</v>
      </c>
      <c r="X887" s="476">
        <f t="shared" si="300"/>
        <v>578.89876730399999</v>
      </c>
      <c r="Y887" s="476">
        <f t="shared" si="301"/>
        <v>1637.3588067359999</v>
      </c>
      <c r="Z887" s="478">
        <f t="shared" si="302"/>
        <v>4.8982648879999999</v>
      </c>
      <c r="AA887" s="465">
        <f t="shared" si="303"/>
        <v>2341.770575906</v>
      </c>
      <c r="AB887" s="429">
        <f t="shared" si="304"/>
        <v>0.47137088886996781</v>
      </c>
      <c r="AC887" s="454">
        <f t="shared" si="305"/>
        <v>117.24733150127975</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42.450299208000004</v>
      </c>
      <c r="V888" s="475">
        <f t="shared" si="298"/>
        <v>47.353421664000003</v>
      </c>
      <c r="W888" s="460">
        <f t="shared" si="299"/>
        <v>157.110666122</v>
      </c>
      <c r="X888" s="476">
        <f t="shared" si="300"/>
        <v>819.03186345199993</v>
      </c>
      <c r="Y888" s="476">
        <f t="shared" si="301"/>
        <v>1933.8740509840002</v>
      </c>
      <c r="Z888" s="478">
        <f t="shared" si="302"/>
        <v>6.600679789</v>
      </c>
      <c r="AA888" s="465">
        <f t="shared" si="303"/>
        <v>3006.4209812190002</v>
      </c>
      <c r="AB888" s="429">
        <f t="shared" si="304"/>
        <v>0.60515720233876813</v>
      </c>
      <c r="AC888" s="454">
        <f t="shared" si="305"/>
        <v>101.05646909201394</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24.899827026000001</v>
      </c>
      <c r="V889" s="475">
        <f t="shared" si="298"/>
        <v>27.293994414</v>
      </c>
      <c r="W889" s="460">
        <f t="shared" si="299"/>
        <v>98.395103198000001</v>
      </c>
      <c r="X889" s="476">
        <f t="shared" si="300"/>
        <v>617.67113430000006</v>
      </c>
      <c r="Y889" s="476">
        <f t="shared" si="301"/>
        <v>1579.31028932</v>
      </c>
      <c r="Z889" s="478">
        <f t="shared" si="302"/>
        <v>4.6723552479999997</v>
      </c>
      <c r="AA889" s="465">
        <f t="shared" si="303"/>
        <v>2352.242703506</v>
      </c>
      <c r="AB889" s="429">
        <f t="shared" si="304"/>
        <v>0.47347880505354267</v>
      </c>
      <c r="AC889" s="454">
        <f t="shared" si="305"/>
        <v>109.68091509176692</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11.176804452000001</v>
      </c>
      <c r="V891" s="475">
        <f t="shared" si="298"/>
        <v>11.734020369000001</v>
      </c>
      <c r="W891" s="460">
        <f t="shared" si="299"/>
        <v>28.260409658</v>
      </c>
      <c r="X891" s="476">
        <f t="shared" si="300"/>
        <v>116.78267510799999</v>
      </c>
      <c r="Y891" s="476">
        <f t="shared" si="301"/>
        <v>209.673282336</v>
      </c>
      <c r="Z891" s="478">
        <f t="shared" si="302"/>
        <v>1.1671855470000001</v>
      </c>
      <c r="AA891" s="465">
        <f t="shared" si="303"/>
        <v>378.79437746999997</v>
      </c>
      <c r="AB891" s="429">
        <f t="shared" si="304"/>
        <v>7.6246855368357486E-2</v>
      </c>
      <c r="AC891" s="454">
        <f t="shared" si="305"/>
        <v>79.741888885315888</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25.794302322</v>
      </c>
      <c r="V893" s="475">
        <f t="shared" si="298"/>
        <v>22.162991499</v>
      </c>
      <c r="W893" s="460">
        <f t="shared" si="299"/>
        <v>63.084288211999997</v>
      </c>
      <c r="X893" s="476">
        <f t="shared" si="300"/>
        <v>290.305225452</v>
      </c>
      <c r="Y893" s="476">
        <f t="shared" si="301"/>
        <v>483.18822360000001</v>
      </c>
      <c r="Z893" s="478">
        <f t="shared" si="302"/>
        <v>0.95963111199999995</v>
      </c>
      <c r="AA893" s="465">
        <f t="shared" si="303"/>
        <v>885.49466219700003</v>
      </c>
      <c r="AB893" s="429">
        <f t="shared" si="304"/>
        <v>0.17823966630374397</v>
      </c>
      <c r="AC893" s="454">
        <f t="shared" si="305"/>
        <v>83.191123500811699</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13.43328734</v>
      </c>
      <c r="V894" s="475">
        <f t="shared" si="298"/>
        <v>18.379161224999997</v>
      </c>
      <c r="W894" s="460">
        <f t="shared" si="299"/>
        <v>64.588735442000001</v>
      </c>
      <c r="X894" s="476">
        <f t="shared" si="300"/>
        <v>309.49599889999996</v>
      </c>
      <c r="Y894" s="476">
        <f t="shared" si="301"/>
        <v>726.80616517600004</v>
      </c>
      <c r="Z894" s="478">
        <f t="shared" si="302"/>
        <v>2.495935475</v>
      </c>
      <c r="AA894" s="465">
        <f t="shared" si="303"/>
        <v>1135.1992835579999</v>
      </c>
      <c r="AB894" s="429">
        <f t="shared" si="304"/>
        <v>0.22850227124758452</v>
      </c>
      <c r="AC894" s="454">
        <f t="shared" si="305"/>
        <v>101.01693748102254</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35.769531256</v>
      </c>
      <c r="V895" s="475">
        <f t="shared" si="298"/>
        <v>40.220810982000003</v>
      </c>
      <c r="W895" s="460">
        <f t="shared" si="299"/>
        <v>135.46568703399998</v>
      </c>
      <c r="X895" s="476">
        <f t="shared" si="300"/>
        <v>774.45128846799992</v>
      </c>
      <c r="Y895" s="476">
        <f t="shared" si="301"/>
        <v>1904.2648572400001</v>
      </c>
      <c r="Z895" s="478">
        <f t="shared" si="302"/>
        <v>6.7855232939999999</v>
      </c>
      <c r="AA895" s="465">
        <f t="shared" si="303"/>
        <v>2896.957698274</v>
      </c>
      <c r="AB895" s="429">
        <f t="shared" si="304"/>
        <v>0.5831235302483897</v>
      </c>
      <c r="AC895" s="454">
        <f t="shared" si="305"/>
        <v>104.94673642947832</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17.0165553</v>
      </c>
      <c r="V897" s="475">
        <f t="shared" si="298"/>
        <v>21.714736769999998</v>
      </c>
      <c r="W897" s="460">
        <f t="shared" si="299"/>
        <v>75.728261230000001</v>
      </c>
      <c r="X897" s="476">
        <f t="shared" si="300"/>
        <v>491.55163230799997</v>
      </c>
      <c r="Y897" s="476">
        <f t="shared" si="301"/>
        <v>1343.029136416</v>
      </c>
      <c r="Z897" s="478">
        <f t="shared" si="302"/>
        <v>3.6789726490000003</v>
      </c>
      <c r="AA897" s="465">
        <f t="shared" si="303"/>
        <v>1952.7192946729999</v>
      </c>
      <c r="AB897" s="429">
        <f t="shared" si="304"/>
        <v>0.39305943934641707</v>
      </c>
      <c r="AC897" s="454">
        <f t="shared" si="305"/>
        <v>113.03883443530293</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12.991649716</v>
      </c>
      <c r="V898" s="475">
        <f t="shared" si="298"/>
        <v>14.220589554</v>
      </c>
      <c r="W898" s="460">
        <f t="shared" si="299"/>
        <v>36.965693445999996</v>
      </c>
      <c r="X898" s="476">
        <f t="shared" si="300"/>
        <v>251.28604265600001</v>
      </c>
      <c r="Y898" s="476">
        <f t="shared" si="301"/>
        <v>603.88104159199997</v>
      </c>
      <c r="Z898" s="478">
        <f t="shared" si="302"/>
        <v>1.9311911740000001</v>
      </c>
      <c r="AA898" s="465">
        <f t="shared" si="303"/>
        <v>921.27620813800002</v>
      </c>
      <c r="AB898" s="429">
        <f t="shared" si="304"/>
        <v>0.18544207088123993</v>
      </c>
      <c r="AC898" s="454">
        <f t="shared" si="305"/>
        <v>104.1860889162092</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11.867166288</v>
      </c>
      <c r="V899" s="475">
        <f t="shared" si="298"/>
        <v>12.715496964</v>
      </c>
      <c r="W899" s="460">
        <f t="shared" si="299"/>
        <v>49.308486721999998</v>
      </c>
      <c r="X899" s="476">
        <f t="shared" si="300"/>
        <v>218.19579958</v>
      </c>
      <c r="Y899" s="476">
        <f t="shared" si="301"/>
        <v>453.475752688</v>
      </c>
      <c r="Z899" s="478">
        <f t="shared" si="302"/>
        <v>1.7596435449999999</v>
      </c>
      <c r="AA899" s="465">
        <f t="shared" si="303"/>
        <v>747.32234578700002</v>
      </c>
      <c r="AB899" s="429">
        <f t="shared" si="304"/>
        <v>0.15042720325825282</v>
      </c>
      <c r="AC899" s="454">
        <f t="shared" si="305"/>
        <v>95.241053418951722</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8.7108829159999992</v>
      </c>
      <c r="V900" s="475">
        <f t="shared" si="298"/>
        <v>9.6494044500000005</v>
      </c>
      <c r="W900" s="460">
        <f t="shared" si="299"/>
        <v>37.785785672000003</v>
      </c>
      <c r="X900" s="476">
        <f t="shared" si="300"/>
        <v>155.471879024</v>
      </c>
      <c r="Y900" s="476">
        <f t="shared" si="301"/>
        <v>322.34532511999998</v>
      </c>
      <c r="Z900" s="478">
        <f t="shared" si="302"/>
        <v>0.91490958899999997</v>
      </c>
      <c r="AA900" s="465">
        <f t="shared" si="303"/>
        <v>534.87818677099995</v>
      </c>
      <c r="AB900" s="429">
        <f t="shared" si="304"/>
        <v>0.10766469137902575</v>
      </c>
      <c r="AC900" s="454">
        <f t="shared" si="305"/>
        <v>93.911708710373347</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22.749390651999999</v>
      </c>
      <c r="V901" s="475">
        <f t="shared" si="298"/>
        <v>23.498977634999999</v>
      </c>
      <c r="W901" s="460">
        <f t="shared" si="299"/>
        <v>60.742033888000002</v>
      </c>
      <c r="X901" s="476">
        <f t="shared" si="300"/>
        <v>246.05722640399998</v>
      </c>
      <c r="Y901" s="476">
        <f t="shared" si="301"/>
        <v>466.34332939200004</v>
      </c>
      <c r="Z901" s="478">
        <f t="shared" si="302"/>
        <v>2.4731287239999999</v>
      </c>
      <c r="AA901" s="465">
        <f t="shared" si="303"/>
        <v>821.86408669500008</v>
      </c>
      <c r="AB901" s="429">
        <f t="shared" si="304"/>
        <v>0.16543157944746378</v>
      </c>
      <c r="AC901" s="454">
        <f t="shared" si="305"/>
        <v>81.908158315138635</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21.011446484</v>
      </c>
      <c r="V903" s="475">
        <f t="shared" si="298"/>
        <v>25.746286023</v>
      </c>
      <c r="W903" s="460">
        <f t="shared" si="299"/>
        <v>83.413975948000001</v>
      </c>
      <c r="X903" s="476">
        <f t="shared" si="300"/>
        <v>442.33357735599998</v>
      </c>
      <c r="Y903" s="476">
        <f t="shared" si="301"/>
        <v>1009.508696408</v>
      </c>
      <c r="Z903" s="478">
        <f t="shared" si="302"/>
        <v>4.1651140959999999</v>
      </c>
      <c r="AA903" s="465">
        <f t="shared" si="303"/>
        <v>1586.1790963149999</v>
      </c>
      <c r="AB903" s="429">
        <f t="shared" si="304"/>
        <v>0.31927920618256844</v>
      </c>
      <c r="AC903" s="454">
        <f t="shared" si="305"/>
        <v>100.5385826793997</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27.632114078000001</v>
      </c>
      <c r="V904" s="475">
        <f t="shared" si="298"/>
        <v>31.914405081000002</v>
      </c>
      <c r="W904" s="460">
        <f t="shared" si="299"/>
        <v>105.08271581599999</v>
      </c>
      <c r="X904" s="476">
        <f t="shared" si="300"/>
        <v>564.61323384400009</v>
      </c>
      <c r="Y904" s="476">
        <f t="shared" si="301"/>
        <v>1423.267949776</v>
      </c>
      <c r="Z904" s="478">
        <f t="shared" si="302"/>
        <v>4.3571085030000001</v>
      </c>
      <c r="AA904" s="465">
        <f t="shared" si="303"/>
        <v>2156.8675270980002</v>
      </c>
      <c r="AB904" s="429">
        <f t="shared" si="304"/>
        <v>0.43415207872342998</v>
      </c>
      <c r="AC904" s="454">
        <f t="shared" si="305"/>
        <v>104.05183428070576</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14.503469494000001</v>
      </c>
      <c r="V905" s="475">
        <f t="shared" ref="V905:V968" si="319">IFERROR(V$5*I905,"")</f>
        <v>14.486028659999999</v>
      </c>
      <c r="W905" s="460">
        <f t="shared" ref="W905:W968" si="320">IFERROR(W$5*K905,"")</f>
        <v>46.856043319999998</v>
      </c>
      <c r="X905" s="476">
        <f t="shared" ref="X905:X968" si="321">IFERROR(X$5*M905,"")</f>
        <v>243.93756904</v>
      </c>
      <c r="Y905" s="476">
        <f t="shared" ref="Y905:Y968" si="322">IFERROR(Y$5*O905,"")</f>
        <v>547.45230958399998</v>
      </c>
      <c r="Z905" s="478">
        <f t="shared" ref="Z905:Z968" si="323">IFERROR(Z$5*Q905,"")</f>
        <v>1.8646055890000002</v>
      </c>
      <c r="AA905" s="465">
        <f t="shared" ref="AA905:AA968" si="324">IFERROR(SUM(U905:Z905),"")</f>
        <v>869.10002568699997</v>
      </c>
      <c r="AB905" s="429">
        <f t="shared" ref="AB905:AB968" si="325">IF(OR(AA905="", AA905=0), "", AA905/$AA$5)</f>
        <v>0.17493961869706118</v>
      </c>
      <c r="AC905" s="454">
        <f t="shared" ref="AC905:AC968" si="326">IF(OR(AB905="", AB905=0), "", IF(AN905&gt;0, AB905/AN905*100, ""))</f>
        <v>98.224279203073678</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6.1515638340000001</v>
      </c>
      <c r="V906" s="475">
        <f t="shared" si="319"/>
        <v>5.0165100630000001</v>
      </c>
      <c r="W906" s="460">
        <f t="shared" si="320"/>
        <v>15.966652040000001</v>
      </c>
      <c r="X906" s="476">
        <f t="shared" si="321"/>
        <v>76.772514939999994</v>
      </c>
      <c r="Y906" s="476">
        <f t="shared" si="322"/>
        <v>130.811449184</v>
      </c>
      <c r="Z906" s="478">
        <f t="shared" si="323"/>
        <v>0.61913318500000003</v>
      </c>
      <c r="AA906" s="465">
        <f t="shared" si="324"/>
        <v>235.337823246</v>
      </c>
      <c r="AB906" s="429">
        <f t="shared" si="325"/>
        <v>4.7370737368357486E-2</v>
      </c>
      <c r="AC906" s="454">
        <f t="shared" si="326"/>
        <v>86.106370440715239</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4.8187747719999994</v>
      </c>
      <c r="V907" s="475">
        <f t="shared" si="319"/>
        <v>4.0996956869999996</v>
      </c>
      <c r="W907" s="460">
        <f t="shared" si="320"/>
        <v>9.7722761679999994</v>
      </c>
      <c r="X907" s="476">
        <f t="shared" si="321"/>
        <v>36.326054820000003</v>
      </c>
      <c r="Y907" s="476">
        <f t="shared" si="322"/>
        <v>65.338717344000003</v>
      </c>
      <c r="Z907" s="478">
        <f t="shared" si="323"/>
        <v>0.37528313899999999</v>
      </c>
      <c r="AA907" s="465">
        <f t="shared" si="324"/>
        <v>120.73080193000001</v>
      </c>
      <c r="AB907" s="429">
        <f t="shared" si="325"/>
        <v>2.4301691209742352E-2</v>
      </c>
      <c r="AC907" s="454">
        <f t="shared" si="326"/>
        <v>74.413626394239103</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41.478209456000002</v>
      </c>
      <c r="V909" s="475">
        <f t="shared" si="319"/>
        <v>46.914002253</v>
      </c>
      <c r="W909" s="460">
        <f t="shared" si="320"/>
        <v>152.91974844399999</v>
      </c>
      <c r="X909" s="476">
        <f t="shared" si="321"/>
        <v>788.61342084800003</v>
      </c>
      <c r="Y909" s="476">
        <f t="shared" si="322"/>
        <v>1836.2435664320001</v>
      </c>
      <c r="Z909" s="478">
        <f t="shared" si="323"/>
        <v>6.3597856520000002</v>
      </c>
      <c r="AA909" s="465">
        <f t="shared" si="324"/>
        <v>2872.5287330850001</v>
      </c>
      <c r="AB909" s="429">
        <f t="shared" si="325"/>
        <v>0.57820626672403386</v>
      </c>
      <c r="AC909" s="454">
        <f t="shared" si="326"/>
        <v>100.13172766855138</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20.654152654000001</v>
      </c>
      <c r="V910" s="475">
        <f t="shared" si="319"/>
        <v>21.905742303</v>
      </c>
      <c r="W910" s="460">
        <f t="shared" si="320"/>
        <v>71.154772200000011</v>
      </c>
      <c r="X910" s="476">
        <f t="shared" si="321"/>
        <v>380.70627324400004</v>
      </c>
      <c r="Y910" s="476">
        <f t="shared" si="322"/>
        <v>912.39776099200003</v>
      </c>
      <c r="Z910" s="478">
        <f t="shared" si="323"/>
        <v>3.0702118810000001</v>
      </c>
      <c r="AA910" s="465">
        <f t="shared" si="324"/>
        <v>1409.8889132740001</v>
      </c>
      <c r="AB910" s="429">
        <f t="shared" si="325"/>
        <v>0.28379406466867957</v>
      </c>
      <c r="AC910" s="454">
        <f t="shared" si="326"/>
        <v>101.44445162824694</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7.3781917559999997</v>
      </c>
      <c r="V911" s="475">
        <f t="shared" si="319"/>
        <v>7.4483252729999991</v>
      </c>
      <c r="W911" s="460">
        <f t="shared" si="320"/>
        <v>24.092113846</v>
      </c>
      <c r="X911" s="476">
        <f t="shared" si="321"/>
        <v>125.42611941199999</v>
      </c>
      <c r="Y911" s="476">
        <f t="shared" si="322"/>
        <v>292.047914408</v>
      </c>
      <c r="Z911" s="478">
        <f t="shared" si="323"/>
        <v>1.011500963</v>
      </c>
      <c r="AA911" s="465">
        <f t="shared" si="324"/>
        <v>457.40416565800001</v>
      </c>
      <c r="AB911" s="429">
        <f t="shared" si="325"/>
        <v>9.20700816541868E-2</v>
      </c>
      <c r="AC911" s="454">
        <f t="shared" si="326"/>
        <v>99.348236310603397</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2.2665840359999998</v>
      </c>
      <c r="V912" s="475">
        <f t="shared" si="319"/>
        <v>2.392429446</v>
      </c>
      <c r="W912" s="460">
        <f t="shared" si="320"/>
        <v>7.7384754920000001</v>
      </c>
      <c r="X912" s="476">
        <f t="shared" si="321"/>
        <v>40.287330423999997</v>
      </c>
      <c r="Y912" s="476">
        <f t="shared" si="322"/>
        <v>91.480420983999991</v>
      </c>
      <c r="Z912" s="478">
        <f t="shared" si="323"/>
        <v>0.36997058999999999</v>
      </c>
      <c r="AA912" s="465">
        <f t="shared" si="324"/>
        <v>144.53521097199999</v>
      </c>
      <c r="AB912" s="429">
        <f t="shared" si="325"/>
        <v>2.9093238923510463E-2</v>
      </c>
      <c r="AC912" s="454">
        <f t="shared" si="326"/>
        <v>98.782277415679204</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1.98643861</v>
      </c>
      <c r="V913" s="475">
        <f t="shared" si="319"/>
        <v>1.9792398600000001</v>
      </c>
      <c r="W913" s="460">
        <f t="shared" si="320"/>
        <v>6.0750091959999999</v>
      </c>
      <c r="X913" s="476">
        <f t="shared" si="321"/>
        <v>27.342930868</v>
      </c>
      <c r="Y913" s="476">
        <f t="shared" si="322"/>
        <v>55.861727080000001</v>
      </c>
      <c r="Z913" s="478">
        <f t="shared" si="323"/>
        <v>0.18759541900000001</v>
      </c>
      <c r="AA913" s="465">
        <f t="shared" si="324"/>
        <v>93.432941033000006</v>
      </c>
      <c r="AB913" s="429">
        <f t="shared" si="325"/>
        <v>1.8806952703904992E-2</v>
      </c>
      <c r="AC913" s="454">
        <f t="shared" si="326"/>
        <v>90.519601807529</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4.9195490819999996</v>
      </c>
      <c r="V915" s="475">
        <f t="shared" si="319"/>
        <v>3.5842419000000003</v>
      </c>
      <c r="W915" s="460">
        <f t="shared" si="320"/>
        <v>11.411723614</v>
      </c>
      <c r="X915" s="476">
        <f t="shared" si="321"/>
        <v>59.382563855999997</v>
      </c>
      <c r="Y915" s="476">
        <f t="shared" si="322"/>
        <v>100.544175536</v>
      </c>
      <c r="Z915" s="478">
        <f t="shared" si="323"/>
        <v>0.47411954700000003</v>
      </c>
      <c r="AA915" s="465">
        <f t="shared" si="324"/>
        <v>180.31637353499997</v>
      </c>
      <c r="AB915" s="429">
        <f t="shared" si="325"/>
        <v>3.6295566331521735E-2</v>
      </c>
      <c r="AC915" s="454">
        <f t="shared" si="326"/>
        <v>86.982513374268038</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0.62236183</v>
      </c>
      <c r="V916" s="475">
        <f t="shared" si="319"/>
        <v>0.42618595500000001</v>
      </c>
      <c r="W916" s="460">
        <f t="shared" si="320"/>
        <v>1.3926285119999999</v>
      </c>
      <c r="X916" s="476">
        <f t="shared" si="321"/>
        <v>7.1767610200000007</v>
      </c>
      <c r="Y916" s="476">
        <f t="shared" si="322"/>
        <v>12.101033224</v>
      </c>
      <c r="Z916" s="478">
        <f t="shared" si="323"/>
        <v>5.7877105000000005E-2</v>
      </c>
      <c r="AA916" s="465">
        <f t="shared" si="324"/>
        <v>21.776847646</v>
      </c>
      <c r="AB916" s="429">
        <f t="shared" si="325"/>
        <v>4.3834234392109497E-3</v>
      </c>
      <c r="AC916" s="454">
        <f t="shared" si="326"/>
        <v>86.448148596916567</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0.26673729200000001</v>
      </c>
      <c r="V917" s="475">
        <f t="shared" si="319"/>
        <v>8.7336062999999992E-2</v>
      </c>
      <c r="W917" s="460">
        <f t="shared" si="320"/>
        <v>0.28249442599999997</v>
      </c>
      <c r="X917" s="476">
        <f t="shared" si="321"/>
        <v>1.4706961719999998</v>
      </c>
      <c r="Y917" s="476">
        <f t="shared" si="322"/>
        <v>0.82602678399999996</v>
      </c>
      <c r="Z917" s="478">
        <f t="shared" si="323"/>
        <v>1.1860452999999998E-2</v>
      </c>
      <c r="AA917" s="465">
        <f t="shared" si="324"/>
        <v>2.9451511900000003</v>
      </c>
      <c r="AB917" s="429">
        <f t="shared" si="325"/>
        <v>5.9282431360708544E-4</v>
      </c>
      <c r="AC917" s="454">
        <f t="shared" si="326"/>
        <v>57.227261409935892</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1.5911448920000002</v>
      </c>
      <c r="V918" s="475">
        <f t="shared" si="319"/>
        <v>1.17217773</v>
      </c>
      <c r="W918" s="460">
        <f t="shared" si="320"/>
        <v>3.6919989379999998</v>
      </c>
      <c r="X918" s="476">
        <f t="shared" si="321"/>
        <v>12.493859443999998</v>
      </c>
      <c r="Y918" s="476">
        <f t="shared" si="322"/>
        <v>18.676938048</v>
      </c>
      <c r="Z918" s="478">
        <f t="shared" si="323"/>
        <v>8.9674650999999994E-2</v>
      </c>
      <c r="AA918" s="465">
        <f t="shared" si="324"/>
        <v>37.715793702999996</v>
      </c>
      <c r="AB918" s="429">
        <f t="shared" si="325"/>
        <v>7.5917459144524951E-3</v>
      </c>
      <c r="AC918" s="454">
        <f t="shared" si="326"/>
        <v>72.118784006289644</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4.9589811660000001</v>
      </c>
      <c r="V919" s="475">
        <f t="shared" si="319"/>
        <v>4.0953825180000001</v>
      </c>
      <c r="W919" s="460">
        <f t="shared" si="320"/>
        <v>14.789102996</v>
      </c>
      <c r="X919" s="476">
        <f t="shared" si="321"/>
        <v>77.991182104000004</v>
      </c>
      <c r="Y919" s="476">
        <f t="shared" si="322"/>
        <v>190.35968968</v>
      </c>
      <c r="Z919" s="478">
        <f t="shared" si="323"/>
        <v>0.74251566400000002</v>
      </c>
      <c r="AA919" s="465">
        <f t="shared" si="324"/>
        <v>292.93685412799999</v>
      </c>
      <c r="AB919" s="429">
        <f t="shared" si="325"/>
        <v>5.8964745194847019E-2</v>
      </c>
      <c r="AC919" s="454">
        <f t="shared" si="326"/>
        <v>101.15512077308703</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0.79940253799999994</v>
      </c>
      <c r="V920" s="475">
        <f t="shared" si="319"/>
        <v>1.5839069669999999</v>
      </c>
      <c r="W920" s="460">
        <f t="shared" si="320"/>
        <v>8.2494019539999996</v>
      </c>
      <c r="X920" s="476">
        <f t="shared" si="321"/>
        <v>51.145221907999996</v>
      </c>
      <c r="Y920" s="476">
        <f t="shared" si="322"/>
        <v>167.164243728</v>
      </c>
      <c r="Z920" s="478">
        <f t="shared" si="323"/>
        <v>0.40258798800000001</v>
      </c>
      <c r="AA920" s="465">
        <f t="shared" si="324"/>
        <v>229.344765083</v>
      </c>
      <c r="AB920" s="429">
        <f t="shared" si="325"/>
        <v>4.6164405209943637E-2</v>
      </c>
      <c r="AC920" s="454">
        <f t="shared" si="326"/>
        <v>124.33511188914559</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1.791228016</v>
      </c>
      <c r="V921" s="475">
        <f t="shared" si="319"/>
        <v>1.960668504</v>
      </c>
      <c r="W921" s="460">
        <f t="shared" si="320"/>
        <v>6.5245705420000002</v>
      </c>
      <c r="X921" s="476">
        <f t="shared" si="321"/>
        <v>33.016689376000002</v>
      </c>
      <c r="Y921" s="476">
        <f t="shared" si="322"/>
        <v>76.877569984000004</v>
      </c>
      <c r="Z921" s="478">
        <f t="shared" si="323"/>
        <v>0.16888757600000001</v>
      </c>
      <c r="AA921" s="465">
        <f t="shared" si="324"/>
        <v>120.339613998</v>
      </c>
      <c r="AB921" s="429">
        <f t="shared" si="325"/>
        <v>2.4222949677536233E-2</v>
      </c>
      <c r="AC921" s="454">
        <f t="shared" si="326"/>
        <v>100.20619884849229</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0.46863830000000001</v>
      </c>
      <c r="V922" s="475">
        <f t="shared" si="319"/>
        <v>0.540436374</v>
      </c>
      <c r="W922" s="460">
        <f t="shared" si="320"/>
        <v>1.1273833799999999</v>
      </c>
      <c r="X922" s="476">
        <f t="shared" si="321"/>
        <v>6.8362534239999997</v>
      </c>
      <c r="Y922" s="476">
        <f t="shared" si="322"/>
        <v>14.182913928</v>
      </c>
      <c r="Z922" s="478">
        <f t="shared" si="323"/>
        <v>5.5131076000000001E-2</v>
      </c>
      <c r="AA922" s="465">
        <f t="shared" si="324"/>
        <v>23.210756481999997</v>
      </c>
      <c r="AB922" s="429">
        <f t="shared" si="325"/>
        <v>4.6720524319645729E-3</v>
      </c>
      <c r="AC922" s="454">
        <f t="shared" si="326"/>
        <v>92.643398858357244</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5.5250651819999996</v>
      </c>
      <c r="V923" s="475">
        <f t="shared" si="319"/>
        <v>7.0036989390000004</v>
      </c>
      <c r="W923" s="460">
        <f t="shared" si="320"/>
        <v>20.704266778000001</v>
      </c>
      <c r="X923" s="476">
        <f t="shared" si="321"/>
        <v>120.988952392</v>
      </c>
      <c r="Y923" s="476">
        <f t="shared" si="322"/>
        <v>308.37301810400004</v>
      </c>
      <c r="Z923" s="478">
        <f t="shared" si="323"/>
        <v>0.96520523000000003</v>
      </c>
      <c r="AA923" s="465">
        <f t="shared" si="324"/>
        <v>463.56020662500003</v>
      </c>
      <c r="AB923" s="429">
        <f t="shared" si="325"/>
        <v>9.3309220335144938E-2</v>
      </c>
      <c r="AC923" s="454">
        <f t="shared" si="326"/>
        <v>105.37303149459849</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13.397390088</v>
      </c>
      <c r="V924" s="475">
        <f t="shared" si="319"/>
        <v>16.092431595000001</v>
      </c>
      <c r="W924" s="460">
        <f t="shared" si="320"/>
        <v>53.153601079999994</v>
      </c>
      <c r="X924" s="476">
        <f t="shared" si="321"/>
        <v>272.95801121599999</v>
      </c>
      <c r="Y924" s="476">
        <f t="shared" si="322"/>
        <v>693.82424681600003</v>
      </c>
      <c r="Z924" s="478">
        <f t="shared" si="323"/>
        <v>2.2316397399999999</v>
      </c>
      <c r="AA924" s="465">
        <f t="shared" si="324"/>
        <v>1051.6573205350001</v>
      </c>
      <c r="AB924" s="429">
        <f t="shared" si="325"/>
        <v>0.21168625614633657</v>
      </c>
      <c r="AC924" s="454">
        <f t="shared" si="326"/>
        <v>103.35006883404189</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0.94719992599999991</v>
      </c>
      <c r="V925" s="475">
        <f t="shared" si="319"/>
        <v>1.5715413450000002</v>
      </c>
      <c r="W925" s="460">
        <f t="shared" si="320"/>
        <v>2.843927994</v>
      </c>
      <c r="X925" s="476">
        <f t="shared" si="321"/>
        <v>18.159157060000002</v>
      </c>
      <c r="Y925" s="476">
        <f t="shared" si="322"/>
        <v>36.016014679999998</v>
      </c>
      <c r="Z925" s="478">
        <f t="shared" si="323"/>
        <v>9.5965452000000007E-2</v>
      </c>
      <c r="AA925" s="465">
        <f t="shared" si="324"/>
        <v>59.633806457000006</v>
      </c>
      <c r="AB925" s="429">
        <f t="shared" si="325"/>
        <v>1.2003584230475041E-2</v>
      </c>
      <c r="AC925" s="454">
        <f t="shared" si="326"/>
        <v>93.113790224205289</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28.894966998000001</v>
      </c>
      <c r="V927" s="475">
        <f t="shared" si="319"/>
        <v>33.919421004</v>
      </c>
      <c r="W927" s="460">
        <f t="shared" si="320"/>
        <v>123.39721457</v>
      </c>
      <c r="X927" s="476">
        <f t="shared" si="321"/>
        <v>803.23243321200005</v>
      </c>
      <c r="Y927" s="476">
        <f t="shared" si="322"/>
        <v>1999.9213243999998</v>
      </c>
      <c r="Z927" s="478">
        <f t="shared" si="323"/>
        <v>6.3871998519999993</v>
      </c>
      <c r="AA927" s="465">
        <f t="shared" si="324"/>
        <v>2995.7525600359995</v>
      </c>
      <c r="AB927" s="429">
        <f t="shared" si="325"/>
        <v>0.60300977456441218</v>
      </c>
      <c r="AC927" s="454">
        <f t="shared" si="326"/>
        <v>110.26673490342789</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27.405719884</v>
      </c>
      <c r="V928" s="475">
        <f t="shared" si="319"/>
        <v>29.729263059000001</v>
      </c>
      <c r="W928" s="460">
        <f t="shared" si="320"/>
        <v>99.948336662000003</v>
      </c>
      <c r="X928" s="476">
        <f t="shared" si="321"/>
        <v>588.01147262000006</v>
      </c>
      <c r="Y928" s="476">
        <f t="shared" si="322"/>
        <v>1400.7247970559999</v>
      </c>
      <c r="Z928" s="478">
        <f t="shared" si="323"/>
        <v>4.5193545979999996</v>
      </c>
      <c r="AA928" s="465">
        <f t="shared" si="324"/>
        <v>2150.338943879</v>
      </c>
      <c r="AB928" s="429">
        <f t="shared" si="325"/>
        <v>0.43283795166646538</v>
      </c>
      <c r="AC928" s="454">
        <f t="shared" si="326"/>
        <v>104.62289720748339</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8.7492755960000004</v>
      </c>
      <c r="V929" s="475">
        <f t="shared" si="319"/>
        <v>9.1969884269999991</v>
      </c>
      <c r="W929" s="460">
        <f t="shared" si="320"/>
        <v>28.188603841999999</v>
      </c>
      <c r="X929" s="476">
        <f t="shared" si="321"/>
        <v>146.75288412399999</v>
      </c>
      <c r="Y929" s="476">
        <f t="shared" si="322"/>
        <v>319.75569411999999</v>
      </c>
      <c r="Z929" s="478">
        <f t="shared" si="323"/>
        <v>1.1834910009999999</v>
      </c>
      <c r="AA929" s="465">
        <f t="shared" si="324"/>
        <v>513.82693711000002</v>
      </c>
      <c r="AB929" s="429">
        <f t="shared" si="325"/>
        <v>0.10342732228462158</v>
      </c>
      <c r="AC929" s="454">
        <f t="shared" si="326"/>
        <v>96.711578038481647</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27.097209961999997</v>
      </c>
      <c r="V930" s="475">
        <f t="shared" si="319"/>
        <v>28.917926478000002</v>
      </c>
      <c r="W930" s="460">
        <f t="shared" si="320"/>
        <v>93.536996756000008</v>
      </c>
      <c r="X930" s="476">
        <f t="shared" si="321"/>
        <v>486.96360143200002</v>
      </c>
      <c r="Y930" s="476">
        <f t="shared" si="322"/>
        <v>1133.8683270880001</v>
      </c>
      <c r="Z930" s="478">
        <f t="shared" si="323"/>
        <v>3.8615366569999998</v>
      </c>
      <c r="AA930" s="465">
        <f t="shared" si="324"/>
        <v>1774.2455983730001</v>
      </c>
      <c r="AB930" s="429">
        <f t="shared" si="325"/>
        <v>0.35713478228119971</v>
      </c>
      <c r="AC930" s="454">
        <f t="shared" si="326"/>
        <v>99.821876306535955</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11.994833752</v>
      </c>
      <c r="V931" s="475">
        <f t="shared" si="319"/>
        <v>11.258260875000001</v>
      </c>
      <c r="W931" s="460">
        <f t="shared" si="320"/>
        <v>41.592044643999998</v>
      </c>
      <c r="X931" s="476">
        <f t="shared" si="321"/>
        <v>221.093962672</v>
      </c>
      <c r="Y931" s="476">
        <f t="shared" si="322"/>
        <v>558.29663772000004</v>
      </c>
      <c r="Z931" s="478">
        <f t="shared" si="323"/>
        <v>1.7713599859999998</v>
      </c>
      <c r="AA931" s="465">
        <f t="shared" si="324"/>
        <v>846.007099649</v>
      </c>
      <c r="AB931" s="429">
        <f t="shared" si="325"/>
        <v>0.17029128414834943</v>
      </c>
      <c r="AC931" s="454">
        <f t="shared" si="326"/>
        <v>104.1605644654277</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28.555794954</v>
      </c>
      <c r="V932" s="475">
        <f t="shared" si="319"/>
        <v>31.257018801000001</v>
      </c>
      <c r="W932" s="460">
        <f t="shared" si="320"/>
        <v>101.349267168</v>
      </c>
      <c r="X932" s="476">
        <f t="shared" si="321"/>
        <v>514.81060532000004</v>
      </c>
      <c r="Y932" s="476">
        <f t="shared" si="322"/>
        <v>1238.9879498560001</v>
      </c>
      <c r="Z932" s="478">
        <f t="shared" si="323"/>
        <v>4.2447803310000003</v>
      </c>
      <c r="AA932" s="465">
        <f t="shared" si="324"/>
        <v>1919.20541643</v>
      </c>
      <c r="AB932" s="429">
        <f t="shared" si="325"/>
        <v>0.38631348961956524</v>
      </c>
      <c r="AC932" s="454">
        <f t="shared" si="326"/>
        <v>100.34085937777772</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5.943283804</v>
      </c>
      <c r="V933" s="475">
        <f t="shared" si="319"/>
        <v>6.5054863260000007</v>
      </c>
      <c r="W933" s="460">
        <f t="shared" si="320"/>
        <v>22.599152434000001</v>
      </c>
      <c r="X933" s="476">
        <f t="shared" si="321"/>
        <v>109.549177144</v>
      </c>
      <c r="Y933" s="476">
        <f t="shared" si="322"/>
        <v>255.07931569600001</v>
      </c>
      <c r="Z933" s="478">
        <f t="shared" si="323"/>
        <v>0.74696965199999998</v>
      </c>
      <c r="AA933" s="465">
        <f t="shared" si="324"/>
        <v>400.42338505600003</v>
      </c>
      <c r="AB933" s="429">
        <f t="shared" si="325"/>
        <v>8.0600520341384874E-2</v>
      </c>
      <c r="AC933" s="454">
        <f t="shared" si="326"/>
        <v>99.517813205905753</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3.451378944</v>
      </c>
      <c r="V934" s="475">
        <f t="shared" si="319"/>
        <v>4.8984996240000003</v>
      </c>
      <c r="W934" s="460">
        <f t="shared" si="320"/>
        <v>15.216968121999999</v>
      </c>
      <c r="X934" s="476">
        <f t="shared" si="321"/>
        <v>85.824339479999992</v>
      </c>
      <c r="Y934" s="476">
        <f t="shared" si="322"/>
        <v>213.43237052800001</v>
      </c>
      <c r="Z934" s="478">
        <f t="shared" si="323"/>
        <v>0.67495370799999999</v>
      </c>
      <c r="AA934" s="465">
        <f t="shared" si="324"/>
        <v>323.49851040599998</v>
      </c>
      <c r="AB934" s="429">
        <f t="shared" si="325"/>
        <v>6.5116447344202896E-2</v>
      </c>
      <c r="AC934" s="454">
        <f t="shared" si="326"/>
        <v>105.29694708302027</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26.113883383999998</v>
      </c>
      <c r="V936" s="475">
        <f t="shared" si="319"/>
        <v>37.271926764</v>
      </c>
      <c r="W936" s="460">
        <f t="shared" si="320"/>
        <v>127.561611298</v>
      </c>
      <c r="X936" s="476">
        <f t="shared" si="321"/>
        <v>694.1608770360001</v>
      </c>
      <c r="Y936" s="476">
        <f t="shared" si="322"/>
        <v>1591.2124858879999</v>
      </c>
      <c r="Z936" s="478">
        <f t="shared" si="323"/>
        <v>5.2916119520000002</v>
      </c>
      <c r="AA936" s="465">
        <f t="shared" si="324"/>
        <v>2481.6123963220002</v>
      </c>
      <c r="AB936" s="429">
        <f t="shared" si="325"/>
        <v>0.49951940344645734</v>
      </c>
      <c r="AC936" s="454">
        <f t="shared" si="326"/>
        <v>103.55775390052764</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2.7247008680000002</v>
      </c>
      <c r="V937" s="475">
        <f t="shared" si="319"/>
        <v>2.329143417</v>
      </c>
      <c r="W937" s="460">
        <f t="shared" si="320"/>
        <v>5.5338227820000006</v>
      </c>
      <c r="X937" s="476">
        <f t="shared" si="321"/>
        <v>25.954287480000001</v>
      </c>
      <c r="Y937" s="476">
        <f t="shared" si="322"/>
        <v>43.266800447999998</v>
      </c>
      <c r="Z937" s="478">
        <f t="shared" si="323"/>
        <v>0.267297756</v>
      </c>
      <c r="AA937" s="465">
        <f t="shared" si="324"/>
        <v>80.076052751000006</v>
      </c>
      <c r="AB937" s="429">
        <f t="shared" si="325"/>
        <v>1.6118368106078907E-2</v>
      </c>
      <c r="AC937" s="454">
        <f t="shared" si="326"/>
        <v>79.064501698323042</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18.009674889999999</v>
      </c>
      <c r="V938" s="475">
        <f t="shared" si="319"/>
        <v>18.258176223</v>
      </c>
      <c r="W938" s="460">
        <f t="shared" si="320"/>
        <v>56.215115096000005</v>
      </c>
      <c r="X938" s="476">
        <f t="shared" si="321"/>
        <v>289.383929384</v>
      </c>
      <c r="Y938" s="476">
        <f t="shared" si="322"/>
        <v>689.4864945999999</v>
      </c>
      <c r="Z938" s="478">
        <f t="shared" si="323"/>
        <v>1.345640604</v>
      </c>
      <c r="AA938" s="465">
        <f t="shared" si="324"/>
        <v>1072.699030797</v>
      </c>
      <c r="AB938" s="429">
        <f t="shared" si="325"/>
        <v>0.2159217050718599</v>
      </c>
      <c r="AC938" s="454">
        <f t="shared" si="326"/>
        <v>99.373667361058679</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4.5133741819999997</v>
      </c>
      <c r="V939" s="475">
        <f t="shared" si="319"/>
        <v>4.2386629320000004</v>
      </c>
      <c r="W939" s="460">
        <f t="shared" si="320"/>
        <v>13.710243064</v>
      </c>
      <c r="X939" s="476">
        <f t="shared" si="321"/>
        <v>61.221870115999998</v>
      </c>
      <c r="Y939" s="476">
        <f t="shared" si="322"/>
        <v>167.29874415199998</v>
      </c>
      <c r="Z939" s="478">
        <f t="shared" si="323"/>
        <v>0.64035208600000004</v>
      </c>
      <c r="AA939" s="465">
        <f t="shared" si="324"/>
        <v>251.623246532</v>
      </c>
      <c r="AB939" s="429">
        <f t="shared" si="325"/>
        <v>5.0648801636876004E-2</v>
      </c>
      <c r="AC939" s="454">
        <f t="shared" si="326"/>
        <v>98.958679753786313</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2.0360804739999998</v>
      </c>
      <c r="V940" s="475">
        <f t="shared" si="319"/>
        <v>2.5443167579999999</v>
      </c>
      <c r="W940" s="460">
        <f t="shared" si="320"/>
        <v>6.6064777679999995</v>
      </c>
      <c r="X940" s="476">
        <f t="shared" si="321"/>
        <v>36.109698504000001</v>
      </c>
      <c r="Y940" s="476">
        <f t="shared" si="322"/>
        <v>73.971371184000006</v>
      </c>
      <c r="Z940" s="478">
        <f t="shared" si="323"/>
        <v>0.4502234</v>
      </c>
      <c r="AA940" s="465">
        <f t="shared" si="324"/>
        <v>121.718168088</v>
      </c>
      <c r="AB940" s="429">
        <f t="shared" si="325"/>
        <v>2.4500436410628018E-2</v>
      </c>
      <c r="AC940" s="454">
        <f t="shared" si="326"/>
        <v>93.822678209713501</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8.3471455359999993</v>
      </c>
      <c r="V941" s="475">
        <f t="shared" si="319"/>
        <v>4.7846099789999998</v>
      </c>
      <c r="W941" s="460">
        <f t="shared" si="320"/>
        <v>15.476145857999999</v>
      </c>
      <c r="X941" s="476">
        <f t="shared" si="321"/>
        <v>66.148990028</v>
      </c>
      <c r="Y941" s="476">
        <f t="shared" si="322"/>
        <v>155.705343712</v>
      </c>
      <c r="Z941" s="478">
        <f t="shared" si="323"/>
        <v>0.649761849</v>
      </c>
      <c r="AA941" s="465">
        <f t="shared" si="324"/>
        <v>251.11199696199998</v>
      </c>
      <c r="AB941" s="429">
        <f t="shared" si="325"/>
        <v>5.054589310829307E-2</v>
      </c>
      <c r="AC941" s="454">
        <f t="shared" si="326"/>
        <v>87.762532243957551</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5.5875988080000001</v>
      </c>
      <c r="V942" s="475">
        <f t="shared" si="319"/>
        <v>4.804158438</v>
      </c>
      <c r="W942" s="460">
        <f t="shared" si="320"/>
        <v>16.569862762</v>
      </c>
      <c r="X942" s="476">
        <f t="shared" si="321"/>
        <v>86.264476364000004</v>
      </c>
      <c r="Y942" s="476">
        <f t="shared" si="322"/>
        <v>186.83778834400002</v>
      </c>
      <c r="Z942" s="478">
        <f t="shared" si="323"/>
        <v>0.81857113800000003</v>
      </c>
      <c r="AA942" s="465">
        <f t="shared" si="324"/>
        <v>300.882455854</v>
      </c>
      <c r="AB942" s="429">
        <f t="shared" si="325"/>
        <v>6.056410141988728E-2</v>
      </c>
      <c r="AC942" s="454">
        <f t="shared" si="326"/>
        <v>96.760304579342787</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5.1329508739999996</v>
      </c>
      <c r="V943" s="475">
        <f t="shared" si="319"/>
        <v>6.7801166639999995</v>
      </c>
      <c r="W943" s="460">
        <f t="shared" si="320"/>
        <v>21.717672822000001</v>
      </c>
      <c r="X943" s="476">
        <f t="shared" si="321"/>
        <v>115.04676141200001</v>
      </c>
      <c r="Y943" s="476">
        <f t="shared" si="322"/>
        <v>265.39098416799999</v>
      </c>
      <c r="Z943" s="478">
        <f t="shared" si="323"/>
        <v>1.0222784549999999</v>
      </c>
      <c r="AA943" s="465">
        <f t="shared" si="324"/>
        <v>415.09076439500001</v>
      </c>
      <c r="AB943" s="429">
        <f t="shared" si="325"/>
        <v>8.3552891383856687E-2</v>
      </c>
      <c r="AC943" s="454">
        <f t="shared" si="326"/>
        <v>101.23661073025487</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15.077359918000001</v>
      </c>
      <c r="V945" s="475">
        <f t="shared" si="319"/>
        <v>16.503596667</v>
      </c>
      <c r="W945" s="460">
        <f t="shared" si="320"/>
        <v>57.628016382000006</v>
      </c>
      <c r="X945" s="476">
        <f t="shared" si="321"/>
        <v>277.91241794800004</v>
      </c>
      <c r="Y945" s="476">
        <f t="shared" si="322"/>
        <v>598.63292073600007</v>
      </c>
      <c r="Z945" s="478">
        <f t="shared" si="323"/>
        <v>2.5680068919999997</v>
      </c>
      <c r="AA945" s="465">
        <f t="shared" si="324"/>
        <v>968.32231854300005</v>
      </c>
      <c r="AB945" s="429">
        <f t="shared" si="325"/>
        <v>0.19491189986775365</v>
      </c>
      <c r="AC945" s="454">
        <f t="shared" si="326"/>
        <v>96.782407115390413</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3.302738696</v>
      </c>
      <c r="V946" s="475">
        <f t="shared" si="319"/>
        <v>1.725626187</v>
      </c>
      <c r="W946" s="460">
        <f t="shared" si="320"/>
        <v>5.5816550739999995</v>
      </c>
      <c r="X946" s="476">
        <f t="shared" si="321"/>
        <v>23.127256987999999</v>
      </c>
      <c r="Y946" s="476">
        <f t="shared" si="322"/>
        <v>50.826563375999996</v>
      </c>
      <c r="Z946" s="478">
        <f t="shared" si="323"/>
        <v>0.269608185</v>
      </c>
      <c r="AA946" s="465">
        <f t="shared" si="324"/>
        <v>84.833448505999982</v>
      </c>
      <c r="AB946" s="429">
        <f t="shared" si="325"/>
        <v>1.7075975947262477E-2</v>
      </c>
      <c r="AC946" s="454">
        <f t="shared" si="326"/>
        <v>83.443761497306824</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5.7499648719999996</v>
      </c>
      <c r="V947" s="475">
        <f t="shared" si="319"/>
        <v>6.3062909639999996</v>
      </c>
      <c r="W947" s="460">
        <f t="shared" si="320"/>
        <v>19.290912494000001</v>
      </c>
      <c r="X947" s="476">
        <f t="shared" si="321"/>
        <v>96.246551632000006</v>
      </c>
      <c r="Y947" s="476">
        <f t="shared" si="322"/>
        <v>233.78219988000001</v>
      </c>
      <c r="Z947" s="478">
        <f t="shared" si="323"/>
        <v>0.80992380700000011</v>
      </c>
      <c r="AA947" s="465">
        <f t="shared" si="324"/>
        <v>362.18584364900005</v>
      </c>
      <c r="AB947" s="429">
        <f t="shared" si="325"/>
        <v>7.2903752747383269E-2</v>
      </c>
      <c r="AC947" s="454">
        <f t="shared" si="326"/>
        <v>99.038389759813938</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4.1677705760000006</v>
      </c>
      <c r="V948" s="475">
        <f t="shared" si="319"/>
        <v>4.6496050110000002</v>
      </c>
      <c r="W948" s="460">
        <f t="shared" si="320"/>
        <v>15.938074652000001</v>
      </c>
      <c r="X948" s="476">
        <f t="shared" si="321"/>
        <v>76.822149535999998</v>
      </c>
      <c r="Y948" s="476">
        <f t="shared" si="322"/>
        <v>155.20834099999999</v>
      </c>
      <c r="Z948" s="478">
        <f t="shared" si="323"/>
        <v>0.59595494199999999</v>
      </c>
      <c r="AA948" s="465">
        <f t="shared" si="324"/>
        <v>257.38189571699996</v>
      </c>
      <c r="AB948" s="429">
        <f t="shared" si="325"/>
        <v>5.1807950023550715E-2</v>
      </c>
      <c r="AC948" s="454">
        <f t="shared" si="326"/>
        <v>94.970662847122099</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3.0629718879999999</v>
      </c>
      <c r="V949" s="475">
        <f t="shared" si="319"/>
        <v>3.7532269349999998</v>
      </c>
      <c r="W949" s="460">
        <f t="shared" si="320"/>
        <v>10.844576143999999</v>
      </c>
      <c r="X949" s="476">
        <f t="shared" si="321"/>
        <v>57.016191628000001</v>
      </c>
      <c r="Y949" s="476">
        <f t="shared" si="322"/>
        <v>108.92717672000001</v>
      </c>
      <c r="Z949" s="478">
        <f t="shared" si="323"/>
        <v>1.0127559859999999</v>
      </c>
      <c r="AA949" s="465">
        <f t="shared" si="324"/>
        <v>184.61689930099999</v>
      </c>
      <c r="AB949" s="429">
        <f t="shared" si="325"/>
        <v>3.7161211614533007E-2</v>
      </c>
      <c r="AC949" s="454">
        <f t="shared" si="326"/>
        <v>91.841116527156814</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4.458288434</v>
      </c>
      <c r="V950" s="475">
        <f t="shared" si="319"/>
        <v>3.7635325649999998</v>
      </c>
      <c r="W950" s="460">
        <f t="shared" si="320"/>
        <v>12.173401630000001</v>
      </c>
      <c r="X950" s="476">
        <f t="shared" si="321"/>
        <v>61.763503604</v>
      </c>
      <c r="Y950" s="476">
        <f t="shared" si="322"/>
        <v>130.88846718400001</v>
      </c>
      <c r="Z950" s="478">
        <f t="shared" si="323"/>
        <v>0.51109701500000004</v>
      </c>
      <c r="AA950" s="465">
        <f t="shared" si="324"/>
        <v>213.55829043200001</v>
      </c>
      <c r="AB950" s="429">
        <f t="shared" si="325"/>
        <v>4.2986773436392914E-2</v>
      </c>
      <c r="AC950" s="454">
        <f t="shared" si="326"/>
        <v>94.221122872184878</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3.047181546</v>
      </c>
      <c r="V951" s="475">
        <f t="shared" si="319"/>
        <v>2.5925495040000004</v>
      </c>
      <c r="W951" s="460">
        <f t="shared" si="320"/>
        <v>8.5096698719999999</v>
      </c>
      <c r="X951" s="476">
        <f t="shared" si="321"/>
        <v>43.657253376000007</v>
      </c>
      <c r="Y951" s="476">
        <f t="shared" si="322"/>
        <v>73.05121093599999</v>
      </c>
      <c r="Z951" s="478">
        <f t="shared" si="323"/>
        <v>0.46293308599999999</v>
      </c>
      <c r="AA951" s="465">
        <f t="shared" si="324"/>
        <v>131.32079831999999</v>
      </c>
      <c r="AB951" s="429">
        <f t="shared" si="325"/>
        <v>2.6433332995169079E-2</v>
      </c>
      <c r="AC951" s="454">
        <f t="shared" si="326"/>
        <v>88.015932193654507</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34.134277998000002</v>
      </c>
      <c r="V952" s="475">
        <f t="shared" si="319"/>
        <v>40.909829705999996</v>
      </c>
      <c r="W952" s="460">
        <f t="shared" si="320"/>
        <v>129.11309250600002</v>
      </c>
      <c r="X952" s="476">
        <f t="shared" si="321"/>
        <v>731.0255672720001</v>
      </c>
      <c r="Y952" s="476">
        <f t="shared" si="322"/>
        <v>1883.887460208</v>
      </c>
      <c r="Z952" s="478">
        <f t="shared" si="323"/>
        <v>4.7247511189999996</v>
      </c>
      <c r="AA952" s="465">
        <f t="shared" si="324"/>
        <v>2823.794978809</v>
      </c>
      <c r="AB952" s="429">
        <f t="shared" si="325"/>
        <v>0.56839673486493558</v>
      </c>
      <c r="AC952" s="454">
        <f t="shared" si="326"/>
        <v>105.88042449484885</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17.980441855999999</v>
      </c>
      <c r="V954" s="475">
        <f t="shared" si="319"/>
        <v>23.045522787000003</v>
      </c>
      <c r="W954" s="460">
        <f t="shared" si="320"/>
        <v>81.777998429999997</v>
      </c>
      <c r="X954" s="476">
        <f t="shared" si="321"/>
        <v>418.70544592799996</v>
      </c>
      <c r="Y954" s="476">
        <f t="shared" si="322"/>
        <v>919.88628624</v>
      </c>
      <c r="Z954" s="478">
        <f t="shared" si="323"/>
        <v>3.9863458030000003</v>
      </c>
      <c r="AA954" s="465">
        <f t="shared" si="324"/>
        <v>1465.3820410439998</v>
      </c>
      <c r="AB954" s="429">
        <f t="shared" si="325"/>
        <v>0.29496417895410626</v>
      </c>
      <c r="AC954" s="454">
        <f t="shared" si="326"/>
        <v>100.29475083886234</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5.1569498879999998</v>
      </c>
      <c r="V955" s="475">
        <f t="shared" si="319"/>
        <v>4.9017991590000003</v>
      </c>
      <c r="W955" s="460">
        <f t="shared" si="320"/>
        <v>13.976988670000001</v>
      </c>
      <c r="X955" s="476">
        <f t="shared" si="321"/>
        <v>72.765696739999996</v>
      </c>
      <c r="Y955" s="476">
        <f t="shared" si="322"/>
        <v>120.08483631199999</v>
      </c>
      <c r="Z955" s="478">
        <f t="shared" si="323"/>
        <v>0.386039456</v>
      </c>
      <c r="AA955" s="465">
        <f t="shared" si="324"/>
        <v>217.27231022499998</v>
      </c>
      <c r="AB955" s="429">
        <f t="shared" si="325"/>
        <v>4.373436196155394E-2</v>
      </c>
      <c r="AC955" s="454">
        <f t="shared" si="326"/>
        <v>87.156720967076666</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4.7961670320000005</v>
      </c>
      <c r="V956" s="475">
        <f t="shared" si="319"/>
        <v>6.1173201509999995</v>
      </c>
      <c r="W956" s="460">
        <f t="shared" si="320"/>
        <v>13.983716306</v>
      </c>
      <c r="X956" s="476">
        <f t="shared" si="321"/>
        <v>80.142102347999995</v>
      </c>
      <c r="Y956" s="476">
        <f t="shared" si="322"/>
        <v>170.71610109600002</v>
      </c>
      <c r="Z956" s="478">
        <f t="shared" si="323"/>
        <v>0.64630727700000001</v>
      </c>
      <c r="AA956" s="465">
        <f t="shared" si="324"/>
        <v>276.40171421000002</v>
      </c>
      <c r="AB956" s="429">
        <f t="shared" si="325"/>
        <v>5.5636415903784223E-2</v>
      </c>
      <c r="AC956" s="454">
        <f t="shared" si="326"/>
        <v>94.577957650469727</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7.390524374</v>
      </c>
      <c r="V957" s="475">
        <f t="shared" si="319"/>
        <v>7.5286211400000003</v>
      </c>
      <c r="W957" s="460">
        <f t="shared" si="320"/>
        <v>27.495219794</v>
      </c>
      <c r="X957" s="476">
        <f t="shared" si="321"/>
        <v>133.82679626800001</v>
      </c>
      <c r="Y957" s="476">
        <f t="shared" si="322"/>
        <v>280.01587343199998</v>
      </c>
      <c r="Z957" s="478">
        <f t="shared" si="323"/>
        <v>1.079248357</v>
      </c>
      <c r="AA957" s="465">
        <f t="shared" si="324"/>
        <v>457.33628336499999</v>
      </c>
      <c r="AB957" s="429">
        <f t="shared" si="325"/>
        <v>9.2056417746578093E-2</v>
      </c>
      <c r="AC957" s="454">
        <f t="shared" si="326"/>
        <v>96.603469700910054</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1.259201982</v>
      </c>
      <c r="V958" s="475">
        <f t="shared" si="319"/>
        <v>1.0228755329999999</v>
      </c>
      <c r="W958" s="460">
        <f t="shared" si="320"/>
        <v>3.308560366</v>
      </c>
      <c r="X958" s="476">
        <f t="shared" si="321"/>
        <v>15.898593040000002</v>
      </c>
      <c r="Y958" s="476">
        <f t="shared" si="322"/>
        <v>40.106823368000001</v>
      </c>
      <c r="Z958" s="478">
        <f t="shared" si="323"/>
        <v>0.26280179199999998</v>
      </c>
      <c r="AA958" s="465">
        <f t="shared" si="324"/>
        <v>61.858856080999999</v>
      </c>
      <c r="AB958" s="429">
        <f t="shared" si="325"/>
        <v>1.2451460563808374E-2</v>
      </c>
      <c r="AC958" s="454">
        <f t="shared" si="326"/>
        <v>96.341908099370542</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8.9864350880000003</v>
      </c>
      <c r="V959" s="475">
        <f t="shared" si="319"/>
        <v>8.0588779200000005</v>
      </c>
      <c r="W959" s="460">
        <f t="shared" si="320"/>
        <v>16.708364083999999</v>
      </c>
      <c r="X959" s="476">
        <f t="shared" si="321"/>
        <v>86.831763964000004</v>
      </c>
      <c r="Y959" s="476">
        <f t="shared" si="322"/>
        <v>193.809092464</v>
      </c>
      <c r="Z959" s="478">
        <f t="shared" si="323"/>
        <v>0.39566775599999998</v>
      </c>
      <c r="AA959" s="465">
        <f t="shared" si="324"/>
        <v>314.790201276</v>
      </c>
      <c r="AB959" s="429">
        <f t="shared" si="325"/>
        <v>6.3363567084541064E-2</v>
      </c>
      <c r="AC959" s="454">
        <f t="shared" si="326"/>
        <v>88.043514623376581</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3.35553407</v>
      </c>
      <c r="V960" s="475">
        <f t="shared" si="319"/>
        <v>2.392896006</v>
      </c>
      <c r="W960" s="460">
        <f t="shared" si="320"/>
        <v>7.7399846119999998</v>
      </c>
      <c r="X960" s="476">
        <f t="shared" si="321"/>
        <v>40.295187063999997</v>
      </c>
      <c r="Y960" s="476">
        <f t="shared" si="322"/>
        <v>56.571188312000004</v>
      </c>
      <c r="Z960" s="478">
        <f t="shared" si="323"/>
        <v>1.0162470670000001</v>
      </c>
      <c r="AA960" s="465">
        <f t="shared" si="324"/>
        <v>111.37103713099999</v>
      </c>
      <c r="AB960" s="429">
        <f t="shared" si="325"/>
        <v>2.2417680581924313E-2</v>
      </c>
      <c r="AC960" s="454">
        <f t="shared" si="326"/>
        <v>80.085987202125324</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23.637830507999997</v>
      </c>
      <c r="V961" s="475">
        <f t="shared" si="319"/>
        <v>28.509825393</v>
      </c>
      <c r="W961" s="460">
        <f t="shared" si="320"/>
        <v>95.324344773999997</v>
      </c>
      <c r="X961" s="476">
        <f t="shared" si="321"/>
        <v>514.01131905199998</v>
      </c>
      <c r="Y961" s="476">
        <f t="shared" si="322"/>
        <v>1439.071986208</v>
      </c>
      <c r="Z961" s="478">
        <f t="shared" si="323"/>
        <v>2.8199378459999997</v>
      </c>
      <c r="AA961" s="465">
        <f t="shared" si="324"/>
        <v>2103.3752437809999</v>
      </c>
      <c r="AB961" s="429">
        <f t="shared" si="325"/>
        <v>0.42338471090599838</v>
      </c>
      <c r="AC961" s="454">
        <f t="shared" si="326"/>
        <v>108.37766800979887</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18.466343468000002</v>
      </c>
      <c r="V963" s="475">
        <f t="shared" si="319"/>
        <v>26.25591915</v>
      </c>
      <c r="W963" s="460">
        <f t="shared" si="320"/>
        <v>87.562888214000012</v>
      </c>
      <c r="X963" s="476">
        <f t="shared" si="321"/>
        <v>442.13671260000001</v>
      </c>
      <c r="Y963" s="476">
        <f t="shared" si="322"/>
        <v>1029.4913483999999</v>
      </c>
      <c r="Z963" s="478">
        <f t="shared" si="323"/>
        <v>4.4613314019999999</v>
      </c>
      <c r="AA963" s="465">
        <f t="shared" si="324"/>
        <v>1608.3745432339999</v>
      </c>
      <c r="AB963" s="429">
        <f t="shared" si="325"/>
        <v>0.32374688873470209</v>
      </c>
      <c r="AC963" s="454">
        <f t="shared" si="326"/>
        <v>101.19637271172752</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6.8682387380000005</v>
      </c>
      <c r="V964" s="475">
        <f t="shared" si="319"/>
        <v>5.0817055050000004</v>
      </c>
      <c r="W964" s="460">
        <f t="shared" si="320"/>
        <v>13.941433960000001</v>
      </c>
      <c r="X964" s="476">
        <f t="shared" si="321"/>
        <v>73.469005148000008</v>
      </c>
      <c r="Y964" s="476">
        <f t="shared" si="322"/>
        <v>109.11545952800002</v>
      </c>
      <c r="Z964" s="478">
        <f t="shared" si="323"/>
        <v>0.592491977</v>
      </c>
      <c r="AA964" s="465">
        <f t="shared" si="324"/>
        <v>209.06833485600004</v>
      </c>
      <c r="AB964" s="429">
        <f t="shared" si="325"/>
        <v>4.20829981594203E-2</v>
      </c>
      <c r="AC964" s="454">
        <f t="shared" si="326"/>
        <v>81.188177887696995</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2.5369635339999999</v>
      </c>
      <c r="V965" s="475">
        <f t="shared" si="319"/>
        <v>2.1579251309999998</v>
      </c>
      <c r="W965" s="460">
        <f t="shared" si="320"/>
        <v>6.4925224400000001</v>
      </c>
      <c r="X965" s="476">
        <f t="shared" si="321"/>
        <v>32.206357435999998</v>
      </c>
      <c r="Y965" s="476">
        <f t="shared" si="322"/>
        <v>68.687593375999995</v>
      </c>
      <c r="Z965" s="478">
        <f t="shared" si="323"/>
        <v>0.44081144800000005</v>
      </c>
      <c r="AA965" s="465">
        <f t="shared" si="324"/>
        <v>112.522173365</v>
      </c>
      <c r="AB965" s="429">
        <f t="shared" si="325"/>
        <v>2.2649390773953303E-2</v>
      </c>
      <c r="AC965" s="454">
        <f t="shared" si="326"/>
        <v>91.665548900439759</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3.9177156219999998</v>
      </c>
      <c r="V966" s="475">
        <f t="shared" si="319"/>
        <v>4.0654564199999994</v>
      </c>
      <c r="W966" s="460">
        <f t="shared" si="320"/>
        <v>13.659456984</v>
      </c>
      <c r="X966" s="476">
        <f t="shared" si="321"/>
        <v>70.143776383999992</v>
      </c>
      <c r="Y966" s="476">
        <f t="shared" si="322"/>
        <v>154.10063159999999</v>
      </c>
      <c r="Z966" s="478">
        <f t="shared" si="323"/>
        <v>0.63643941900000001</v>
      </c>
      <c r="AA966" s="465">
        <f t="shared" si="324"/>
        <v>246.52347642899997</v>
      </c>
      <c r="AB966" s="429">
        <f t="shared" si="325"/>
        <v>4.9622277864130426E-2</v>
      </c>
      <c r="AC966" s="454">
        <f t="shared" si="326"/>
        <v>97.994593623360345</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2.8307376140000002</v>
      </c>
      <c r="V967" s="475">
        <f t="shared" si="319"/>
        <v>1.5852654180000001</v>
      </c>
      <c r="W967" s="460">
        <f t="shared" si="320"/>
        <v>5.127648636</v>
      </c>
      <c r="X967" s="476">
        <f t="shared" si="321"/>
        <v>23.636575952000001</v>
      </c>
      <c r="Y967" s="476">
        <f t="shared" si="322"/>
        <v>37.116377992000004</v>
      </c>
      <c r="Z967" s="478">
        <f t="shared" si="323"/>
        <v>0.27770013700000001</v>
      </c>
      <c r="AA967" s="465">
        <f t="shared" si="324"/>
        <v>70.574305749000004</v>
      </c>
      <c r="AB967" s="429">
        <f t="shared" si="325"/>
        <v>1.4205778129830919E-2</v>
      </c>
      <c r="AC967" s="454">
        <f t="shared" si="326"/>
        <v>78.599719254803546</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27.836964282</v>
      </c>
      <c r="V968" s="475">
        <f t="shared" si="319"/>
        <v>29.39545485</v>
      </c>
      <c r="W968" s="460">
        <f t="shared" si="320"/>
        <v>95.081594699999997</v>
      </c>
      <c r="X968" s="476">
        <f t="shared" si="321"/>
        <v>495.0049434</v>
      </c>
      <c r="Y968" s="476">
        <f t="shared" si="322"/>
        <v>1152.5921556000001</v>
      </c>
      <c r="Z968" s="478">
        <f t="shared" si="323"/>
        <v>2.6493202449999997</v>
      </c>
      <c r="AA968" s="465">
        <f t="shared" si="324"/>
        <v>1802.560433077</v>
      </c>
      <c r="AB968" s="429">
        <f t="shared" si="325"/>
        <v>0.36283422565962159</v>
      </c>
      <c r="AC968" s="454">
        <f t="shared" si="326"/>
        <v>100.15035518950657</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2.03661431</v>
      </c>
      <c r="V969" s="475">
        <f t="shared" ref="V969:V1006" si="340">IFERROR(V$5*I969,"")</f>
        <v>1.9428189390000001</v>
      </c>
      <c r="W969" s="460">
        <f t="shared" ref="W969:W1006" si="341">IFERROR(W$5*K969,"")</f>
        <v>7.0903260060000006</v>
      </c>
      <c r="X969" s="476">
        <f t="shared" ref="X969:X1006" si="342">IFERROR(X$5*M969,"")</f>
        <v>36.912994932000004</v>
      </c>
      <c r="Y969" s="476">
        <f t="shared" ref="Y969:Y1006" si="343">IFERROR(Y$5*O969,"")</f>
        <v>85.949906088000006</v>
      </c>
      <c r="Z969" s="478">
        <f t="shared" ref="Z969:Z1006" si="344">IFERROR(Z$5*Q969,"")</f>
        <v>0.45034145199999998</v>
      </c>
      <c r="AA969" s="465">
        <f t="shared" ref="AA969:AA1006" si="345">IFERROR(SUM(U969:Z969),"")</f>
        <v>134.38300172700002</v>
      </c>
      <c r="AB969" s="429">
        <f t="shared" ref="AB969:AB1006" si="346">IF(OR(AA969="", AA969=0), "", AA969/$AA$5)</f>
        <v>2.704971854408213E-2</v>
      </c>
      <c r="AC969" s="454">
        <f t="shared" ref="AC969:AC1006" si="347">IF(OR(AB969="", AB969=0), "", IF(AN969&gt;0, AB969/AN969*100, ""))</f>
        <v>100.36607354409777</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8.167102869999999</v>
      </c>
      <c r="V970" s="475">
        <f t="shared" si="340"/>
        <v>10.897877537999999</v>
      </c>
      <c r="W970" s="460">
        <f t="shared" si="341"/>
        <v>33.958914374000003</v>
      </c>
      <c r="X970" s="476">
        <f t="shared" si="342"/>
        <v>189.08834511600003</v>
      </c>
      <c r="Y970" s="476">
        <f t="shared" si="343"/>
        <v>556.30726119199994</v>
      </c>
      <c r="Z970" s="478">
        <f t="shared" si="344"/>
        <v>1.0707957810000002</v>
      </c>
      <c r="AA970" s="465">
        <f t="shared" si="345"/>
        <v>799.49029687100006</v>
      </c>
      <c r="AB970" s="429">
        <f t="shared" si="346"/>
        <v>0.16092799856501611</v>
      </c>
      <c r="AC970" s="454">
        <f t="shared" si="347"/>
        <v>110.26625260674454</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38.464179169999994</v>
      </c>
      <c r="V972" s="475">
        <f t="shared" si="340"/>
        <v>48.286266830999999</v>
      </c>
      <c r="W972" s="460">
        <f t="shared" si="341"/>
        <v>155.320378202</v>
      </c>
      <c r="X972" s="476">
        <f t="shared" si="342"/>
        <v>849.311141228</v>
      </c>
      <c r="Y972" s="476">
        <f t="shared" si="343"/>
        <v>2000.2213706480002</v>
      </c>
      <c r="Z972" s="478">
        <f t="shared" si="344"/>
        <v>5.7618884179999998</v>
      </c>
      <c r="AA972" s="465">
        <f t="shared" si="345"/>
        <v>3097.3652244970003</v>
      </c>
      <c r="AB972" s="429">
        <f t="shared" si="346"/>
        <v>0.62346320943981492</v>
      </c>
      <c r="AC972" s="454">
        <f t="shared" si="347"/>
        <v>102.78894872823665</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2.6173779279999998</v>
      </c>
      <c r="V973" s="475">
        <f t="shared" si="340"/>
        <v>2.226325095</v>
      </c>
      <c r="W973" s="460">
        <f t="shared" si="341"/>
        <v>5.6204263580000005</v>
      </c>
      <c r="X973" s="476">
        <f t="shared" si="342"/>
        <v>18.912634751999999</v>
      </c>
      <c r="Y973" s="476">
        <f t="shared" si="343"/>
        <v>59.163306120000009</v>
      </c>
      <c r="Z973" s="478">
        <f t="shared" si="344"/>
        <v>0.27519984800000002</v>
      </c>
      <c r="AA973" s="465">
        <f t="shared" si="345"/>
        <v>88.81527010100001</v>
      </c>
      <c r="AB973" s="429">
        <f t="shared" si="346"/>
        <v>1.7877469827093401E-2</v>
      </c>
      <c r="AC973" s="454">
        <f t="shared" si="347"/>
        <v>87.816975816583394</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10.327453986</v>
      </c>
      <c r="V974" s="475">
        <f t="shared" si="340"/>
        <v>11.038057677000001</v>
      </c>
      <c r="W974" s="460">
        <f t="shared" si="341"/>
        <v>33.930946398000003</v>
      </c>
      <c r="X974" s="476">
        <f t="shared" si="342"/>
        <v>173.16934390799997</v>
      </c>
      <c r="Y974" s="476">
        <f t="shared" si="343"/>
        <v>414.12000885600003</v>
      </c>
      <c r="Z974" s="478">
        <f t="shared" si="344"/>
        <v>1.083217146</v>
      </c>
      <c r="AA974" s="465">
        <f t="shared" si="345"/>
        <v>643.66902797099999</v>
      </c>
      <c r="AB974" s="429">
        <f t="shared" si="346"/>
        <v>0.1295630088508454</v>
      </c>
      <c r="AC974" s="454">
        <f t="shared" si="347"/>
        <v>99.411041653210191</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3.618598816</v>
      </c>
      <c r="V975" s="475">
        <f t="shared" si="340"/>
        <v>5.1624347219999995</v>
      </c>
      <c r="W975" s="460">
        <f t="shared" si="341"/>
        <v>18.265720642000002</v>
      </c>
      <c r="X975" s="476">
        <f t="shared" si="342"/>
        <v>86.96749969599999</v>
      </c>
      <c r="Y975" s="476">
        <f t="shared" si="343"/>
        <v>202.49910486399997</v>
      </c>
      <c r="Z975" s="478">
        <f t="shared" si="344"/>
        <v>0.817739989</v>
      </c>
      <c r="AA975" s="465">
        <f t="shared" si="345"/>
        <v>317.33109872899996</v>
      </c>
      <c r="AB975" s="429">
        <f t="shared" si="346"/>
        <v>6.3875019872987104E-2</v>
      </c>
      <c r="AC975" s="454">
        <f t="shared" si="347"/>
        <v>100.74326145115265</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1.610693398</v>
      </c>
      <c r="V976" s="475">
        <f t="shared" si="340"/>
        <v>1.7630562869999999</v>
      </c>
      <c r="W976" s="460">
        <f t="shared" si="341"/>
        <v>5.7027252739999996</v>
      </c>
      <c r="X976" s="476">
        <f t="shared" si="342"/>
        <v>29.87553514</v>
      </c>
      <c r="Y976" s="476">
        <f t="shared" si="343"/>
        <v>64.960039687999995</v>
      </c>
      <c r="Z976" s="478">
        <f t="shared" si="344"/>
        <v>0.62382464100000001</v>
      </c>
      <c r="AA976" s="465">
        <f t="shared" si="345"/>
        <v>104.535874428</v>
      </c>
      <c r="AB976" s="429">
        <f t="shared" si="346"/>
        <v>2.1041842678743962E-2</v>
      </c>
      <c r="AC976" s="454">
        <f t="shared" si="347"/>
        <v>96.121129472520266</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6.8833539039999998</v>
      </c>
      <c r="V977" s="475">
        <f t="shared" si="340"/>
        <v>4.0598214929999994</v>
      </c>
      <c r="W977" s="460">
        <f t="shared" si="341"/>
        <v>12.933030544000001</v>
      </c>
      <c r="X977" s="476">
        <f t="shared" si="342"/>
        <v>67.330739168000008</v>
      </c>
      <c r="Y977" s="476">
        <f t="shared" si="343"/>
        <v>98.047464767999998</v>
      </c>
      <c r="Z977" s="478">
        <f t="shared" si="344"/>
        <v>0.54298983200000006</v>
      </c>
      <c r="AA977" s="465">
        <f t="shared" si="345"/>
        <v>189.79739970899999</v>
      </c>
      <c r="AB977" s="429">
        <f t="shared" si="346"/>
        <v>3.8203985448671499E-2</v>
      </c>
      <c r="AC977" s="454">
        <f t="shared" si="347"/>
        <v>80.858004952666946</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4.9713955539999999</v>
      </c>
      <c r="V978" s="475">
        <f t="shared" si="340"/>
        <v>4.8405315689999995</v>
      </c>
      <c r="W978" s="460">
        <f t="shared" si="341"/>
        <v>19.045819091999999</v>
      </c>
      <c r="X978" s="476">
        <f t="shared" si="342"/>
        <v>67.825591548000006</v>
      </c>
      <c r="Y978" s="476">
        <f t="shared" si="343"/>
        <v>173.99546083999999</v>
      </c>
      <c r="Z978" s="478">
        <f t="shared" si="344"/>
        <v>0.99822071800000001</v>
      </c>
      <c r="AA978" s="465">
        <f t="shared" si="345"/>
        <v>271.67701932100005</v>
      </c>
      <c r="AB978" s="429">
        <f t="shared" si="346"/>
        <v>5.4685390362520139E-2</v>
      </c>
      <c r="AC978" s="454">
        <f t="shared" si="347"/>
        <v>93.948544579358654</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4.2317025800000003</v>
      </c>
      <c r="V979" s="475">
        <f t="shared" si="340"/>
        <v>4.149520731</v>
      </c>
      <c r="W979" s="460">
        <f t="shared" si="341"/>
        <v>12.939171562</v>
      </c>
      <c r="X979" s="476">
        <f t="shared" si="342"/>
        <v>69.875879964000006</v>
      </c>
      <c r="Y979" s="476">
        <f t="shared" si="343"/>
        <v>162.70219557600001</v>
      </c>
      <c r="Z979" s="478">
        <f t="shared" si="344"/>
        <v>0.62688501699999999</v>
      </c>
      <c r="AA979" s="465">
        <f t="shared" si="345"/>
        <v>254.52535543000002</v>
      </c>
      <c r="AB979" s="429">
        <f t="shared" si="346"/>
        <v>5.1232962043075689E-2</v>
      </c>
      <c r="AC979" s="454">
        <f t="shared" si="347"/>
        <v>99.287144658712421</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43.111700773999999</v>
      </c>
      <c r="V981" s="475">
        <f t="shared" si="340"/>
        <v>50.599839213000003</v>
      </c>
      <c r="W981" s="460">
        <f t="shared" si="341"/>
        <v>164.94553560599999</v>
      </c>
      <c r="X981" s="476">
        <f t="shared" si="342"/>
        <v>873.71986803200002</v>
      </c>
      <c r="Y981" s="476">
        <f t="shared" si="343"/>
        <v>2028.7618530960001</v>
      </c>
      <c r="Z981" s="478">
        <f t="shared" si="344"/>
        <v>6.8140862130000004</v>
      </c>
      <c r="AA981" s="465">
        <f t="shared" si="345"/>
        <v>3167.9528829340002</v>
      </c>
      <c r="AB981" s="429">
        <f t="shared" si="346"/>
        <v>0.63767167530877622</v>
      </c>
      <c r="AC981" s="454">
        <f t="shared" si="347"/>
        <v>101.09290794801183</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2.4525213200000002</v>
      </c>
      <c r="V982" s="475">
        <f t="shared" si="340"/>
        <v>1.264988907</v>
      </c>
      <c r="W982" s="460">
        <f t="shared" si="341"/>
        <v>4.2564231799999996</v>
      </c>
      <c r="X982" s="476">
        <f t="shared" si="342"/>
        <v>17.411232211999998</v>
      </c>
      <c r="Y982" s="476">
        <f t="shared" si="343"/>
        <v>51.274128472000001</v>
      </c>
      <c r="Z982" s="478">
        <f t="shared" si="344"/>
        <v>0.17870479</v>
      </c>
      <c r="AA982" s="465">
        <f t="shared" si="345"/>
        <v>76.83799888099999</v>
      </c>
      <c r="AB982" s="429">
        <f t="shared" si="346"/>
        <v>1.5466585926127213E-2</v>
      </c>
      <c r="AC982" s="454">
        <f t="shared" si="347"/>
        <v>92.633575780769249</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10.528824265999999</v>
      </c>
      <c r="V983" s="475">
        <f t="shared" si="340"/>
        <v>12.54964023</v>
      </c>
      <c r="W983" s="460">
        <f t="shared" si="341"/>
        <v>37.014977218000006</v>
      </c>
      <c r="X983" s="476">
        <f t="shared" si="342"/>
        <v>194.07184187600001</v>
      </c>
      <c r="Y983" s="476">
        <f t="shared" si="343"/>
        <v>451.88575498400002</v>
      </c>
      <c r="Z983" s="478">
        <f t="shared" si="344"/>
        <v>1.2930830550000001</v>
      </c>
      <c r="AA983" s="465">
        <f t="shared" si="345"/>
        <v>707.34412162900003</v>
      </c>
      <c r="AB983" s="429">
        <f t="shared" si="346"/>
        <v>0.14238005668860709</v>
      </c>
      <c r="AC983" s="454">
        <f t="shared" si="347"/>
        <v>99.386971424864299</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3.5287407639999997</v>
      </c>
      <c r="V984" s="475">
        <f t="shared" si="340"/>
        <v>2.9386208700000003</v>
      </c>
      <c r="W984" s="460">
        <f t="shared" si="341"/>
        <v>11.827041822</v>
      </c>
      <c r="X984" s="476">
        <f t="shared" si="342"/>
        <v>61.572843683999999</v>
      </c>
      <c r="Y984" s="476">
        <f t="shared" si="343"/>
        <v>142.000401904</v>
      </c>
      <c r="Z984" s="478">
        <f t="shared" si="344"/>
        <v>1.0118707059999998</v>
      </c>
      <c r="AA984" s="465">
        <f t="shared" si="345"/>
        <v>222.87951974999999</v>
      </c>
      <c r="AB984" s="429">
        <f t="shared" si="346"/>
        <v>4.4863027324879227E-2</v>
      </c>
      <c r="AC984" s="454">
        <f t="shared" si="347"/>
        <v>99.934083144293297</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2.4118918420000002</v>
      </c>
      <c r="V985" s="475">
        <f t="shared" si="340"/>
        <v>2.6400437730000004</v>
      </c>
      <c r="W985" s="460">
        <f t="shared" si="341"/>
        <v>8.5394008460000013</v>
      </c>
      <c r="X985" s="476">
        <f t="shared" si="342"/>
        <v>44.457033412000001</v>
      </c>
      <c r="Y985" s="476">
        <f t="shared" si="343"/>
        <v>103.51579040800002</v>
      </c>
      <c r="Z985" s="478">
        <f t="shared" si="344"/>
        <v>0.44638298100000001</v>
      </c>
      <c r="AA985" s="465">
        <f t="shared" si="345"/>
        <v>162.010543262</v>
      </c>
      <c r="AB985" s="429">
        <f t="shared" si="346"/>
        <v>3.2610817886876003E-2</v>
      </c>
      <c r="AC985" s="454">
        <f t="shared" si="347"/>
        <v>99.684213618921973</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2.7500161940000001</v>
      </c>
      <c r="V986" s="475">
        <f t="shared" si="340"/>
        <v>2.5194846690000001</v>
      </c>
      <c r="W986" s="460">
        <f t="shared" si="341"/>
        <v>6.5575212340000002</v>
      </c>
      <c r="X986" s="476">
        <f t="shared" si="342"/>
        <v>32.728904472000004</v>
      </c>
      <c r="Y986" s="476">
        <f t="shared" si="343"/>
        <v>86.918605143999997</v>
      </c>
      <c r="Z986" s="478">
        <f t="shared" si="344"/>
        <v>0.30104050900000001</v>
      </c>
      <c r="AA986" s="465">
        <f t="shared" si="345"/>
        <v>131.77557222199999</v>
      </c>
      <c r="AB986" s="429">
        <f t="shared" si="346"/>
        <v>2.6524873635668276E-2</v>
      </c>
      <c r="AC986" s="454">
        <f t="shared" si="347"/>
        <v>96.802135229311475</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5.1304748340000002</v>
      </c>
      <c r="V987" s="475">
        <f t="shared" si="340"/>
        <v>4.3463241630000002</v>
      </c>
      <c r="W987" s="460">
        <f t="shared" si="341"/>
        <v>16.109755654000001</v>
      </c>
      <c r="X987" s="476">
        <f t="shared" si="342"/>
        <v>72.392128511999999</v>
      </c>
      <c r="Y987" s="476">
        <f t="shared" si="343"/>
        <v>100.966796328</v>
      </c>
      <c r="Z987" s="478">
        <f t="shared" si="344"/>
        <v>0.83660267899999996</v>
      </c>
      <c r="AA987" s="465">
        <f t="shared" si="345"/>
        <v>199.78208217000002</v>
      </c>
      <c r="AB987" s="429">
        <f t="shared" si="346"/>
        <v>4.0213784655797107E-2</v>
      </c>
      <c r="AC987" s="454">
        <f t="shared" si="347"/>
        <v>82.030802758273751</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3.3374060679999999</v>
      </c>
      <c r="V988" s="475">
        <f t="shared" si="340"/>
        <v>4.303321425</v>
      </c>
      <c r="W988" s="460">
        <f t="shared" si="341"/>
        <v>13.502497761999999</v>
      </c>
      <c r="X988" s="476">
        <f t="shared" si="342"/>
        <v>72.465807699999999</v>
      </c>
      <c r="Y988" s="476">
        <f t="shared" si="343"/>
        <v>200.55401448000001</v>
      </c>
      <c r="Z988" s="478">
        <f t="shared" si="344"/>
        <v>0.16823954400000002</v>
      </c>
      <c r="AA988" s="465">
        <f t="shared" si="345"/>
        <v>294.33128697900003</v>
      </c>
      <c r="AB988" s="429">
        <f t="shared" si="346"/>
        <v>5.9245428135869568E-2</v>
      </c>
      <c r="AC988" s="454">
        <f t="shared" si="347"/>
        <v>107.78212286034675</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20.252523499999999</v>
      </c>
      <c r="V990" s="475">
        <f t="shared" si="340"/>
        <v>23.046992207999999</v>
      </c>
      <c r="W990" s="460">
        <f t="shared" si="341"/>
        <v>71.704880499999987</v>
      </c>
      <c r="X990" s="476">
        <f t="shared" si="342"/>
        <v>373.30327099999994</v>
      </c>
      <c r="Y990" s="476">
        <f t="shared" si="343"/>
        <v>804.34281867999994</v>
      </c>
      <c r="Z990" s="478">
        <f t="shared" si="344"/>
        <v>4.8335312960000003</v>
      </c>
      <c r="AA990" s="465">
        <f t="shared" si="345"/>
        <v>1297.4840171839999</v>
      </c>
      <c r="AB990" s="429">
        <f t="shared" si="346"/>
        <v>0.26116828043156198</v>
      </c>
      <c r="AC990" s="454">
        <f t="shared" si="347"/>
        <v>96.526721045513668</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3.592856362</v>
      </c>
      <c r="V991" s="475">
        <f t="shared" si="340"/>
        <v>4.8770753669999998</v>
      </c>
      <c r="W991" s="460">
        <f t="shared" si="341"/>
        <v>12.260319605999999</v>
      </c>
      <c r="X991" s="476">
        <f t="shared" si="342"/>
        <v>59.860360780000001</v>
      </c>
      <c r="Y991" s="476">
        <f t="shared" si="343"/>
        <v>85.122542207999999</v>
      </c>
      <c r="Z991" s="478">
        <f t="shared" si="344"/>
        <v>0.48274484500000003</v>
      </c>
      <c r="AA991" s="465">
        <f t="shared" si="345"/>
        <v>166.19589916800001</v>
      </c>
      <c r="AB991" s="429">
        <f t="shared" si="346"/>
        <v>3.3453280830917878E-2</v>
      </c>
      <c r="AC991" s="454">
        <f t="shared" si="347"/>
        <v>81.805344698904122</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3.3016022779999998</v>
      </c>
      <c r="V992" s="475">
        <f t="shared" si="340"/>
        <v>3.6139160069999998</v>
      </c>
      <c r="W992" s="460">
        <f t="shared" si="341"/>
        <v>11.689456713999999</v>
      </c>
      <c r="X992" s="476">
        <f t="shared" si="342"/>
        <v>67.039525167999997</v>
      </c>
      <c r="Y992" s="476">
        <f t="shared" si="343"/>
        <v>126.76307820800001</v>
      </c>
      <c r="Z992" s="478">
        <f t="shared" si="344"/>
        <v>0.49077871699999998</v>
      </c>
      <c r="AA992" s="465">
        <f t="shared" si="345"/>
        <v>212.89835709200003</v>
      </c>
      <c r="AB992" s="429">
        <f t="shared" si="346"/>
        <v>4.2853936612721424E-2</v>
      </c>
      <c r="AC992" s="454">
        <f t="shared" si="347"/>
        <v>96.651311381904236</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14.400033182</v>
      </c>
      <c r="V993" s="475">
        <f t="shared" si="340"/>
        <v>15.762198482999999</v>
      </c>
      <c r="W993" s="460">
        <f t="shared" si="341"/>
        <v>50.6015272</v>
      </c>
      <c r="X993" s="476">
        <f t="shared" si="342"/>
        <v>282.290001356</v>
      </c>
      <c r="Y993" s="476">
        <f t="shared" si="343"/>
        <v>618.03385656800003</v>
      </c>
      <c r="Z993" s="478">
        <f t="shared" si="344"/>
        <v>1.5298887780000001</v>
      </c>
      <c r="AA993" s="465">
        <f t="shared" si="345"/>
        <v>982.61750556700008</v>
      </c>
      <c r="AB993" s="429">
        <f t="shared" si="346"/>
        <v>0.19778935297242353</v>
      </c>
      <c r="AC993" s="454">
        <f t="shared" si="347"/>
        <v>100.33699924283432</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2.3305298040000002</v>
      </c>
      <c r="V994" s="475">
        <f t="shared" si="340"/>
        <v>1.5067082969999999</v>
      </c>
      <c r="W994" s="460">
        <f t="shared" si="341"/>
        <v>4.7177129559999997</v>
      </c>
      <c r="X994" s="476">
        <f t="shared" si="342"/>
        <v>19.478071404000001</v>
      </c>
      <c r="Y994" s="476">
        <f t="shared" si="343"/>
        <v>56.381126944000002</v>
      </c>
      <c r="Z994" s="478">
        <f t="shared" si="344"/>
        <v>0.61389655799999998</v>
      </c>
      <c r="AA994" s="465">
        <f t="shared" si="345"/>
        <v>85.028045962999997</v>
      </c>
      <c r="AB994" s="429">
        <f t="shared" si="346"/>
        <v>1.7115146127818035E-2</v>
      </c>
      <c r="AC994" s="454">
        <f t="shared" si="347"/>
        <v>91.352018511779107</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7.7069883340000001</v>
      </c>
      <c r="V995" s="475">
        <f t="shared" si="340"/>
        <v>7.5855063869999997</v>
      </c>
      <c r="W995" s="460">
        <f t="shared" si="341"/>
        <v>24.062478501999998</v>
      </c>
      <c r="X995" s="476">
        <f t="shared" si="342"/>
        <v>91.024229384000009</v>
      </c>
      <c r="Y995" s="476">
        <f t="shared" si="343"/>
        <v>192.475950584</v>
      </c>
      <c r="Z995" s="478">
        <f t="shared" si="344"/>
        <v>0.412601893</v>
      </c>
      <c r="AA995" s="465">
        <f t="shared" si="345"/>
        <v>323.26775508399999</v>
      </c>
      <c r="AB995" s="429">
        <f t="shared" si="346"/>
        <v>6.5069999010466992E-2</v>
      </c>
      <c r="AC995" s="454">
        <f t="shared" si="347"/>
        <v>87.310083931566624</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2.3998703940000001</v>
      </c>
      <c r="V996" s="475">
        <f t="shared" si="340"/>
        <v>2.135818773</v>
      </c>
      <c r="W996" s="460">
        <f t="shared" si="341"/>
        <v>8.8779030120000009</v>
      </c>
      <c r="X996" s="476">
        <f t="shared" si="342"/>
        <v>41.170018472000002</v>
      </c>
      <c r="Y996" s="476">
        <f t="shared" si="343"/>
        <v>85.237275208</v>
      </c>
      <c r="Z996" s="478">
        <f t="shared" si="344"/>
        <v>0.44915197800000001</v>
      </c>
      <c r="AA996" s="465">
        <f t="shared" si="345"/>
        <v>140.27003783699999</v>
      </c>
      <c r="AB996" s="429">
        <f t="shared" si="346"/>
        <v>2.8234709709541062E-2</v>
      </c>
      <c r="AC996" s="454">
        <f t="shared" si="347"/>
        <v>95.68387251974768</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19.115817492000001</v>
      </c>
      <c r="V997" s="475">
        <f t="shared" si="340"/>
        <v>21.154059710999999</v>
      </c>
      <c r="W997" s="460">
        <f t="shared" si="341"/>
        <v>78.525454449999998</v>
      </c>
      <c r="X997" s="476">
        <f t="shared" si="342"/>
        <v>425.19854013999998</v>
      </c>
      <c r="Y997" s="476">
        <f t="shared" si="343"/>
        <v>1260.1220574720001</v>
      </c>
      <c r="Z997" s="478">
        <f t="shared" si="344"/>
        <v>1.9834951620000001</v>
      </c>
      <c r="AA997" s="465">
        <f t="shared" si="345"/>
        <v>1806.099424427</v>
      </c>
      <c r="AB997" s="429">
        <f t="shared" si="346"/>
        <v>0.36354658301670695</v>
      </c>
      <c r="AC997" s="454">
        <f t="shared" si="347"/>
        <v>111.57876196827429</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20.511531639999998</v>
      </c>
      <c r="V999" s="475">
        <f t="shared" si="340"/>
        <v>28.305406341000001</v>
      </c>
      <c r="W999" s="460">
        <f t="shared" si="341"/>
        <v>97.877667607999996</v>
      </c>
      <c r="X999" s="476">
        <f t="shared" si="342"/>
        <v>478.19217982800001</v>
      </c>
      <c r="Y999" s="476">
        <f t="shared" si="343"/>
        <v>1108.66451848</v>
      </c>
      <c r="Z999" s="478">
        <f t="shared" si="344"/>
        <v>3.8439440710000001</v>
      </c>
      <c r="AA999" s="465">
        <f t="shared" si="345"/>
        <v>1737.3952479679999</v>
      </c>
      <c r="AB999" s="429">
        <f t="shared" si="346"/>
        <v>0.3497172399291465</v>
      </c>
      <c r="AC999" s="454">
        <f t="shared" si="347"/>
        <v>100.94220928044832</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4.8618073260000001</v>
      </c>
      <c r="V1000" s="475">
        <f t="shared" si="340"/>
        <v>4.4536311809999996</v>
      </c>
      <c r="W1000" s="460">
        <f t="shared" si="341"/>
        <v>12.391844130000001</v>
      </c>
      <c r="X1000" s="476">
        <f t="shared" si="342"/>
        <v>51.293731500000007</v>
      </c>
      <c r="Y1000" s="476">
        <f t="shared" si="343"/>
        <v>138.94677000799999</v>
      </c>
      <c r="Z1000" s="478">
        <f t="shared" si="344"/>
        <v>0.52026826500000001</v>
      </c>
      <c r="AA1000" s="465">
        <f t="shared" si="345"/>
        <v>212.46805240999998</v>
      </c>
      <c r="AB1000" s="429">
        <f t="shared" si="346"/>
        <v>4.2767321338566824E-2</v>
      </c>
      <c r="AC1000" s="454">
        <f t="shared" si="347"/>
        <v>93.164216703930762</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2.66794346</v>
      </c>
      <c r="V1001" s="475">
        <f t="shared" si="340"/>
        <v>1.4348886749999998</v>
      </c>
      <c r="W1001" s="460">
        <f t="shared" si="341"/>
        <v>7.5613933599999994</v>
      </c>
      <c r="X1001" s="476">
        <f t="shared" si="342"/>
        <v>30.756012143999996</v>
      </c>
      <c r="Y1001" s="476">
        <f t="shared" si="343"/>
        <v>85.620608880000006</v>
      </c>
      <c r="Z1001" s="478">
        <f t="shared" si="344"/>
        <v>0.29654492999999998</v>
      </c>
      <c r="AA1001" s="465">
        <f t="shared" si="345"/>
        <v>128.33739144900002</v>
      </c>
      <c r="AB1001" s="429">
        <f t="shared" si="346"/>
        <v>2.5832808262681164E-2</v>
      </c>
      <c r="AC1001" s="454">
        <f t="shared" si="347"/>
        <v>100.4885585931009</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6.1384915859999998</v>
      </c>
      <c r="V1002" s="475">
        <f t="shared" si="340"/>
        <v>4.8284657280000003</v>
      </c>
      <c r="W1002" s="460">
        <f t="shared" si="341"/>
        <v>19.627775326000002</v>
      </c>
      <c r="X1002" s="476">
        <f t="shared" si="342"/>
        <v>113.09856293999999</v>
      </c>
      <c r="Y1002" s="476">
        <f t="shared" si="343"/>
        <v>230.68167434399999</v>
      </c>
      <c r="Z1002" s="478">
        <f t="shared" si="344"/>
        <v>0.61348828200000005</v>
      </c>
      <c r="AA1002" s="465">
        <f t="shared" si="345"/>
        <v>374.98845820599996</v>
      </c>
      <c r="AB1002" s="429">
        <f t="shared" si="346"/>
        <v>7.5480768559983882E-2</v>
      </c>
      <c r="AC1002" s="454">
        <f t="shared" si="347"/>
        <v>100.4975357886251</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2.0789546680000002</v>
      </c>
      <c r="V1003" s="475">
        <f t="shared" si="340"/>
        <v>1.3457537639999999</v>
      </c>
      <c r="W1003" s="460">
        <f t="shared" si="341"/>
        <v>3.9265368840000003</v>
      </c>
      <c r="X1003" s="476">
        <f t="shared" si="342"/>
        <v>22.661828816</v>
      </c>
      <c r="Y1003" s="476">
        <f t="shared" si="343"/>
        <v>50.825251688000002</v>
      </c>
      <c r="Z1003" s="478">
        <f t="shared" si="344"/>
        <v>0.42151274</v>
      </c>
      <c r="AA1003" s="465">
        <f t="shared" si="345"/>
        <v>81.259838559999992</v>
      </c>
      <c r="AB1003" s="429">
        <f t="shared" si="346"/>
        <v>1.6356650273752011E-2</v>
      </c>
      <c r="AC1003" s="454">
        <f t="shared" si="347"/>
        <v>93.12038931206321</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23.933404416000002</v>
      </c>
      <c r="V1004" s="475">
        <f t="shared" si="340"/>
        <v>24.228755883000002</v>
      </c>
      <c r="W1004" s="460">
        <f t="shared" si="341"/>
        <v>71.912484583999998</v>
      </c>
      <c r="X1004" s="476">
        <f t="shared" si="342"/>
        <v>401.30544352799996</v>
      </c>
      <c r="Y1004" s="476">
        <f t="shared" si="343"/>
        <v>878.31451381599993</v>
      </c>
      <c r="Z1004" s="478">
        <f t="shared" si="344"/>
        <v>3.0450577299999999</v>
      </c>
      <c r="AA1004" s="465">
        <f t="shared" si="345"/>
        <v>1402.739659957</v>
      </c>
      <c r="AB1004" s="429">
        <f t="shared" si="346"/>
        <v>0.2823550040171095</v>
      </c>
      <c r="AC1004" s="454">
        <f t="shared" si="347"/>
        <v>97.906301403873726</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2.517232248</v>
      </c>
      <c r="V1005" s="475">
        <f t="shared" si="340"/>
        <v>2.1976484219999999</v>
      </c>
      <c r="W1005" s="460">
        <f t="shared" si="341"/>
        <v>7.1084430439999995</v>
      </c>
      <c r="X1005" s="476">
        <f t="shared" si="342"/>
        <v>37.007314168000001</v>
      </c>
      <c r="Y1005" s="476">
        <f t="shared" si="343"/>
        <v>82.663549615999997</v>
      </c>
      <c r="Z1005" s="478">
        <f t="shared" si="344"/>
        <v>0.437383034</v>
      </c>
      <c r="AA1005" s="465">
        <f t="shared" si="345"/>
        <v>131.93157053199999</v>
      </c>
      <c r="AB1005" s="429">
        <f t="shared" si="346"/>
        <v>2.6556274261674718E-2</v>
      </c>
      <c r="AC1005" s="454">
        <f t="shared" si="347"/>
        <v>96.258795497824224</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9.7617840000000005</v>
      </c>
      <c r="V1006" s="475">
        <f t="shared" si="340"/>
        <v>13.527418203000002</v>
      </c>
      <c r="W1006" s="460">
        <f t="shared" si="341"/>
        <v>42.345243030000006</v>
      </c>
      <c r="X1006" s="476">
        <f t="shared" si="342"/>
        <v>221.79719060399998</v>
      </c>
      <c r="Y1006" s="476">
        <f t="shared" si="343"/>
        <v>654.23514638400002</v>
      </c>
      <c r="Z1006" s="478">
        <f t="shared" si="344"/>
        <v>1.7010914690000001</v>
      </c>
      <c r="AA1006" s="465">
        <f t="shared" si="345"/>
        <v>943.3678736899999</v>
      </c>
      <c r="AB1006" s="429">
        <f t="shared" si="346"/>
        <v>0.18988886346417067</v>
      </c>
      <c r="AC1006" s="454">
        <f t="shared" si="347"/>
        <v>108.69732774478342</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D7EEB-F9BB-4CBF-8907-649D06330B17}">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2026-06-01T15:51:19Z</dcterms:created>
  <dcterms:modified xsi:type="dcterms:W3CDTF">2026-06-01T15:52:27Z</dcterms:modified>
</cp:coreProperties>
</file>